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ANDRA\CAT 3 Gr 11\Excel\4.5\Data\Eng\"/>
    </mc:Choice>
  </mc:AlternateContent>
  <xr:revisionPtr revIDLastSave="0" documentId="13_ncr:1_{BA44500B-D163-4D8D-9C55-2C52BC7AC5DF}" xr6:coauthVersionLast="47" xr6:coauthVersionMax="47" xr10:uidLastSave="{00000000-0000-0000-0000-000000000000}"/>
  <bookViews>
    <workbookView xWindow="3540" yWindow="0" windowWidth="21540" windowHeight="14670" xr2:uid="{8CA9EE0B-AE46-41D7-A05C-8CCBF34E8A54}"/>
  </bookViews>
  <sheets>
    <sheet name="Summary" sheetId="8" r:id="rId1"/>
    <sheet name="9.1" sheetId="1" r:id="rId2"/>
    <sheet name="9.2" sheetId="2" r:id="rId3"/>
    <sheet name="9.3" sheetId="3" r:id="rId4"/>
    <sheet name="9.4" sheetId="4" r:id="rId5"/>
    <sheet name="9.5" sheetId="5" r:id="rId6"/>
    <sheet name="9.6" sheetId="6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4" i="6" l="1"/>
  <c r="D34" i="5"/>
  <c r="D34" i="4"/>
  <c r="D34" i="3"/>
  <c r="D33" i="2"/>
  <c r="D30" i="1"/>
  <c r="D33" i="6"/>
  <c r="D33" i="5"/>
  <c r="D33" i="4"/>
  <c r="D33" i="3"/>
  <c r="D29" i="1"/>
  <c r="D32" i="2"/>
</calcChain>
</file>

<file path=xl/sharedStrings.xml><?xml version="1.0" encoding="utf-8"?>
<sst xmlns="http://schemas.openxmlformats.org/spreadsheetml/2006/main" count="570" uniqueCount="350">
  <si>
    <t>Carl</t>
  </si>
  <si>
    <t>Abrahams</t>
  </si>
  <si>
    <t>Lisa</t>
  </si>
  <si>
    <t>Adonis</t>
  </si>
  <si>
    <t>Melissa</t>
  </si>
  <si>
    <t>Alexander</t>
  </si>
  <si>
    <t>Nasif</t>
  </si>
  <si>
    <t>Bergstedt</t>
  </si>
  <si>
    <t>Christopher</t>
  </si>
  <si>
    <t>Bowers</t>
  </si>
  <si>
    <t>Lize</t>
  </si>
  <si>
    <t>De Souza</t>
  </si>
  <si>
    <t>Samiyah</t>
  </si>
  <si>
    <t>Ebrahim</t>
  </si>
  <si>
    <t>Manus</t>
  </si>
  <si>
    <t>Espag</t>
  </si>
  <si>
    <t>Matthew</t>
  </si>
  <si>
    <t>Farquharson</t>
  </si>
  <si>
    <t>Mike</t>
  </si>
  <si>
    <t>Fick</t>
  </si>
  <si>
    <t>Keegan</t>
  </si>
  <si>
    <t>Fourie</t>
  </si>
  <si>
    <t>Abdul-Aleem</t>
  </si>
  <si>
    <t>Gaffoor</t>
  </si>
  <si>
    <t>Megan</t>
  </si>
  <si>
    <t>Geswint</t>
  </si>
  <si>
    <t>Brandon</t>
  </si>
  <si>
    <t>Hames</t>
  </si>
  <si>
    <t>Zulaiga</t>
  </si>
  <si>
    <t>Isaacs</t>
  </si>
  <si>
    <t>Farah</t>
  </si>
  <si>
    <t>Jakoet</t>
  </si>
  <si>
    <t>Lisa-Jayne</t>
  </si>
  <si>
    <t>Kader</t>
  </si>
  <si>
    <t>Tory</t>
  </si>
  <si>
    <t>Maneveld</t>
  </si>
  <si>
    <t>Vuyolwetu</t>
  </si>
  <si>
    <t>Ngcaba</t>
  </si>
  <si>
    <t>Mpumi</t>
  </si>
  <si>
    <t>Ngewu</t>
  </si>
  <si>
    <t>Tinashe</t>
  </si>
  <si>
    <t>Nyavira</t>
  </si>
  <si>
    <t>Nazeem</t>
  </si>
  <si>
    <t>Parker</t>
  </si>
  <si>
    <t>Wesley</t>
  </si>
  <si>
    <t xml:space="preserve">Peters </t>
  </si>
  <si>
    <t>Olga</t>
  </si>
  <si>
    <t>Romanova</t>
  </si>
  <si>
    <t>Anita</t>
  </si>
  <si>
    <t>Sikutshwa</t>
  </si>
  <si>
    <t>Zaheen</t>
  </si>
  <si>
    <t>Toyer</t>
  </si>
  <si>
    <t>Heather</t>
  </si>
  <si>
    <t>Van Tubbergh</t>
  </si>
  <si>
    <t>Pierre</t>
  </si>
  <si>
    <t>Venter</t>
  </si>
  <si>
    <t>Steven</t>
  </si>
  <si>
    <t>Wagner</t>
  </si>
  <si>
    <t>Lukhanyo</t>
  </si>
  <si>
    <t>Xiniwe</t>
  </si>
  <si>
    <t>Robin</t>
  </si>
  <si>
    <t>Jodi</t>
  </si>
  <si>
    <t>Barber</t>
  </si>
  <si>
    <t>Hanru</t>
  </si>
  <si>
    <t>Bogenhofer</t>
  </si>
  <si>
    <t xml:space="preserve">Rajeet </t>
  </si>
  <si>
    <t>Bushra</t>
  </si>
  <si>
    <t>Amanda</t>
  </si>
  <si>
    <t>Carter</t>
  </si>
  <si>
    <t xml:space="preserve">Gerard </t>
  </si>
  <si>
    <t>Christoffel</t>
  </si>
  <si>
    <t>Virgil</t>
  </si>
  <si>
    <t>Cohen</t>
  </si>
  <si>
    <t>Johan</t>
  </si>
  <si>
    <t>Coltman</t>
  </si>
  <si>
    <t>Gerhardt</t>
  </si>
  <si>
    <t>Diedericks</t>
  </si>
  <si>
    <t>Engel</t>
  </si>
  <si>
    <t>Dale</t>
  </si>
  <si>
    <t>Everett</t>
  </si>
  <si>
    <t>Freeman</t>
  </si>
  <si>
    <t>Andri</t>
  </si>
  <si>
    <t>Frueh</t>
  </si>
  <si>
    <t>Diego</t>
  </si>
  <si>
    <t>Gonzalez</t>
  </si>
  <si>
    <t xml:space="preserve">Charmaine </t>
  </si>
  <si>
    <t>Gqomfa</t>
  </si>
  <si>
    <t>Sonja</t>
  </si>
  <si>
    <t>Groenewald</t>
  </si>
  <si>
    <t>Riddhiman</t>
  </si>
  <si>
    <t>Haarhof</t>
  </si>
  <si>
    <t>Petrus</t>
  </si>
  <si>
    <t>Harmse</t>
  </si>
  <si>
    <t>Zuané</t>
  </si>
  <si>
    <t>Keyter</t>
  </si>
  <si>
    <t xml:space="preserve">Pule </t>
  </si>
  <si>
    <t>Kqosana</t>
  </si>
  <si>
    <t>Sakhile</t>
  </si>
  <si>
    <t>Kwape</t>
  </si>
  <si>
    <t>Irfaan</t>
  </si>
  <si>
    <t>Lillah</t>
  </si>
  <si>
    <t>Margaret</t>
  </si>
  <si>
    <t>Lockheart</t>
  </si>
  <si>
    <t>Jack</t>
  </si>
  <si>
    <t>Lombard</t>
  </si>
  <si>
    <t>Tumi</t>
  </si>
  <si>
    <t>Madisa</t>
  </si>
  <si>
    <t>Wessel</t>
  </si>
  <si>
    <t>Malan</t>
  </si>
  <si>
    <t xml:space="preserve">Kgothatso </t>
  </si>
  <si>
    <t>Mbele</t>
  </si>
  <si>
    <t xml:space="preserve">Christelle </t>
  </si>
  <si>
    <t>Meyburgh</t>
  </si>
  <si>
    <t>Onkgopotse</t>
  </si>
  <si>
    <t>Modiba</t>
  </si>
  <si>
    <t>Lefty</t>
  </si>
  <si>
    <t>Mpoya</t>
  </si>
  <si>
    <t>Sandiswa</t>
  </si>
  <si>
    <t>Msimang</t>
  </si>
  <si>
    <t>Victor</t>
  </si>
  <si>
    <t>Munro</t>
  </si>
  <si>
    <t>John</t>
  </si>
  <si>
    <t>Nomso</t>
  </si>
  <si>
    <t>Silvie</t>
  </si>
  <si>
    <t>Paulsen</t>
  </si>
  <si>
    <t xml:space="preserve">Andre </t>
  </si>
  <si>
    <t>Peters</t>
  </si>
  <si>
    <t>Kulthum</t>
  </si>
  <si>
    <t>Pretorius</t>
  </si>
  <si>
    <t>Nandipha</t>
  </si>
  <si>
    <t>Radasi</t>
  </si>
  <si>
    <t>Dylan</t>
  </si>
  <si>
    <t>Rich</t>
  </si>
  <si>
    <t>Xander</t>
  </si>
  <si>
    <t>Sassman</t>
  </si>
  <si>
    <t>Pieter</t>
  </si>
  <si>
    <t>Schuurman</t>
  </si>
  <si>
    <t xml:space="preserve">Princess </t>
  </si>
  <si>
    <t>Sihle</t>
  </si>
  <si>
    <t>Edward</t>
  </si>
  <si>
    <t>Smith</t>
  </si>
  <si>
    <t>Jordan</t>
  </si>
  <si>
    <t>Steenkamp</t>
  </si>
  <si>
    <t>Néyko</t>
  </si>
  <si>
    <t>Stiglingh</t>
  </si>
  <si>
    <t xml:space="preserve">John </t>
  </si>
  <si>
    <t>Themba</t>
  </si>
  <si>
    <t>Avril</t>
  </si>
  <si>
    <t>Tromp</t>
  </si>
  <si>
    <t>Rene</t>
  </si>
  <si>
    <t>Van den Berg</t>
  </si>
  <si>
    <t>Rethalia</t>
  </si>
  <si>
    <t>Neline</t>
  </si>
  <si>
    <t>Bredell</t>
  </si>
  <si>
    <t>Petro</t>
  </si>
  <si>
    <t>Brink</t>
  </si>
  <si>
    <t>Anika</t>
  </si>
  <si>
    <t>Britz</t>
  </si>
  <si>
    <t>Corne</t>
  </si>
  <si>
    <t>Du Plessis</t>
  </si>
  <si>
    <t>Franette</t>
  </si>
  <si>
    <t>Grobler</t>
  </si>
  <si>
    <t>Cinde</t>
  </si>
  <si>
    <t>Donovan</t>
  </si>
  <si>
    <t>Hoole</t>
  </si>
  <si>
    <t>Sadie</t>
  </si>
  <si>
    <t>Huang</t>
  </si>
  <si>
    <t>Helga</t>
  </si>
  <si>
    <t>Human</t>
  </si>
  <si>
    <t>Tara</t>
  </si>
  <si>
    <t>Jafred</t>
  </si>
  <si>
    <t>Jameson</t>
  </si>
  <si>
    <t>Ahmed</t>
  </si>
  <si>
    <t>Jooste</t>
  </si>
  <si>
    <t>Jason</t>
  </si>
  <si>
    <t>Kiewitt</t>
  </si>
  <si>
    <t>Miriam</t>
  </si>
  <si>
    <t>Killian</t>
  </si>
  <si>
    <t>Nicoleen</t>
  </si>
  <si>
    <t>Koukeas</t>
  </si>
  <si>
    <t>Dominique</t>
  </si>
  <si>
    <t>Kraut</t>
  </si>
  <si>
    <t>Elisma</t>
  </si>
  <si>
    <t>Kriel</t>
  </si>
  <si>
    <t>Vanessa</t>
  </si>
  <si>
    <t>Langkey</t>
  </si>
  <si>
    <t>Nabeela</t>
  </si>
  <si>
    <t>Latif</t>
  </si>
  <si>
    <t>Jeandré</t>
  </si>
  <si>
    <t>Liebenberg</t>
  </si>
  <si>
    <t>Ydianne</t>
  </si>
  <si>
    <t>Lombaard</t>
  </si>
  <si>
    <t>Julia</t>
  </si>
  <si>
    <t>Louw</t>
  </si>
  <si>
    <t>Wandile</t>
  </si>
  <si>
    <t>Makgoba</t>
  </si>
  <si>
    <t>Tsitsi</t>
  </si>
  <si>
    <t>Matlala</t>
  </si>
  <si>
    <t>Miquila</t>
  </si>
  <si>
    <t>Matthews</t>
  </si>
  <si>
    <t>Marcelle</t>
  </si>
  <si>
    <t>Mellet</t>
  </si>
  <si>
    <t>Varuschka</t>
  </si>
  <si>
    <t>Moodley</t>
  </si>
  <si>
    <t>Carmen</t>
  </si>
  <si>
    <t>Nanavat</t>
  </si>
  <si>
    <t>Bo-Rong</t>
  </si>
  <si>
    <t>Nong</t>
  </si>
  <si>
    <t>Zuko</t>
  </si>
  <si>
    <t>Skosana</t>
  </si>
  <si>
    <t>Serishka</t>
  </si>
  <si>
    <t>Soman Beni</t>
  </si>
  <si>
    <t>Michelle</t>
  </si>
  <si>
    <t>Van der Vyfer</t>
  </si>
  <si>
    <t>Clarice</t>
  </si>
  <si>
    <t>Van Zyl</t>
  </si>
  <si>
    <t>Nicole</t>
  </si>
  <si>
    <t>Visagie</t>
  </si>
  <si>
    <t>Louise</t>
  </si>
  <si>
    <t>Watermeyer</t>
  </si>
  <si>
    <t>Hutton</t>
  </si>
  <si>
    <t>Andiswa</t>
  </si>
  <si>
    <t>Davids</t>
  </si>
  <si>
    <t>Cassandra</t>
  </si>
  <si>
    <t>Isdale</t>
  </si>
  <si>
    <t>Chantelle</t>
  </si>
  <si>
    <t>Evertse</t>
  </si>
  <si>
    <t>Jordaan</t>
  </si>
  <si>
    <t xml:space="preserve">Ernst </t>
  </si>
  <si>
    <t>Coopasamy</t>
  </si>
  <si>
    <t>Farezana</t>
  </si>
  <si>
    <t>Choonara</t>
  </si>
  <si>
    <t>Hedda</t>
  </si>
  <si>
    <t xml:space="preserve">Hendrik </t>
  </si>
  <si>
    <t>Botes</t>
  </si>
  <si>
    <t>Hermanus</t>
  </si>
  <si>
    <t>Last</t>
  </si>
  <si>
    <t xml:space="preserve">Jean-Pierre </t>
  </si>
  <si>
    <t>Ramaokane</t>
  </si>
  <si>
    <t>Jerhard</t>
  </si>
  <si>
    <t>Grootboom</t>
  </si>
  <si>
    <t>Lamese</t>
  </si>
  <si>
    <t>Craill</t>
  </si>
  <si>
    <t>Lebogang</t>
  </si>
  <si>
    <t>Harris</t>
  </si>
  <si>
    <t>Lene</t>
  </si>
  <si>
    <t>Liesel</t>
  </si>
  <si>
    <t>Wepener</t>
  </si>
  <si>
    <t xml:space="preserve">Lilian </t>
  </si>
  <si>
    <t>Mabuza</t>
  </si>
  <si>
    <t>Mandulo</t>
  </si>
  <si>
    <t>Chelin</t>
  </si>
  <si>
    <t xml:space="preserve">Marchant </t>
  </si>
  <si>
    <t>Claassen</t>
  </si>
  <si>
    <t xml:space="preserve">Marinus </t>
  </si>
  <si>
    <t>Porter</t>
  </si>
  <si>
    <t>Neo</t>
  </si>
  <si>
    <t>Phiri</t>
  </si>
  <si>
    <t>Ogundu</t>
  </si>
  <si>
    <t>Ally</t>
  </si>
  <si>
    <t>Paige</t>
  </si>
  <si>
    <t>Gamieldien</t>
  </si>
  <si>
    <t>Peter</t>
  </si>
  <si>
    <t>Knoblauch</t>
  </si>
  <si>
    <t xml:space="preserve">Pieter </t>
  </si>
  <si>
    <t>Broekman</t>
  </si>
  <si>
    <t>Rayhaan</t>
  </si>
  <si>
    <t xml:space="preserve">Ruan </t>
  </si>
  <si>
    <t>Msimanga</t>
  </si>
  <si>
    <t>Salome</t>
  </si>
  <si>
    <t>Javed</t>
  </si>
  <si>
    <t>Shabeeba</t>
  </si>
  <si>
    <t>Forlee</t>
  </si>
  <si>
    <t>Shakunthala</t>
  </si>
  <si>
    <t>Frans</t>
  </si>
  <si>
    <t>Shivani</t>
  </si>
  <si>
    <t>Duru</t>
  </si>
  <si>
    <t>Simamkele</t>
  </si>
  <si>
    <t>Cheetiar</t>
  </si>
  <si>
    <t>Tammryn</t>
  </si>
  <si>
    <t>Damm</t>
  </si>
  <si>
    <t>Thembinkosi</t>
  </si>
  <si>
    <t>Mbomvu</t>
  </si>
  <si>
    <t>Victoria</t>
  </si>
  <si>
    <t>Singh</t>
  </si>
  <si>
    <t>Zakira</t>
  </si>
  <si>
    <t>Dembe</t>
  </si>
  <si>
    <t>Afrique</t>
  </si>
  <si>
    <t>Sibongile</t>
  </si>
  <si>
    <t>Baloyi</t>
  </si>
  <si>
    <t>Welldone</t>
  </si>
  <si>
    <t>Bopape</t>
  </si>
  <si>
    <t>Masellane</t>
  </si>
  <si>
    <t>Chauke</t>
  </si>
  <si>
    <t>Andile</t>
  </si>
  <si>
    <t>Dlodlo</t>
  </si>
  <si>
    <t>Veli</t>
  </si>
  <si>
    <t>Gumede</t>
  </si>
  <si>
    <t>Prudence</t>
  </si>
  <si>
    <t>Hadebe</t>
  </si>
  <si>
    <t>Gontse</t>
  </si>
  <si>
    <t>Hlabangane</t>
  </si>
  <si>
    <t>Tshepo</t>
  </si>
  <si>
    <t>Jiyane</t>
  </si>
  <si>
    <t>Kgadishi</t>
  </si>
  <si>
    <t>Khoza</t>
  </si>
  <si>
    <t>Gugu</t>
  </si>
  <si>
    <t>Letlape</t>
  </si>
  <si>
    <t>Evon</t>
  </si>
  <si>
    <t>Mabena</t>
  </si>
  <si>
    <t>Kagiso</t>
  </si>
  <si>
    <t>Madonsela</t>
  </si>
  <si>
    <t>Palesa</t>
  </si>
  <si>
    <t>Mahlangu</t>
  </si>
  <si>
    <t>Mosa</t>
  </si>
  <si>
    <t>Maseko</t>
  </si>
  <si>
    <t>Mpho</t>
  </si>
  <si>
    <t>Molefe</t>
  </si>
  <si>
    <t>Monageng</t>
  </si>
  <si>
    <t>Thimothy</t>
  </si>
  <si>
    <t>Ngidi</t>
  </si>
  <si>
    <t>Thabo</t>
  </si>
  <si>
    <t>Nuku</t>
  </si>
  <si>
    <t>Manqoba</t>
  </si>
  <si>
    <t>Takadiyi</t>
  </si>
  <si>
    <t>Mitchell</t>
  </si>
  <si>
    <t>Thibela</t>
  </si>
  <si>
    <t>Twala</t>
  </si>
  <si>
    <t>Samantha</t>
  </si>
  <si>
    <t>Zwane</t>
  </si>
  <si>
    <t>A</t>
  </si>
  <si>
    <t>B</t>
  </si>
  <si>
    <t>C</t>
  </si>
  <si>
    <t>D</t>
  </si>
  <si>
    <t>E</t>
  </si>
  <si>
    <t>Books read from January to April</t>
  </si>
  <si>
    <t>Group</t>
  </si>
  <si>
    <t>Total</t>
  </si>
  <si>
    <t>Average</t>
  </si>
  <si>
    <t>Name</t>
  </si>
  <si>
    <t>Surname</t>
  </si>
  <si>
    <t>Class</t>
  </si>
  <si>
    <t>Number of books read</t>
  </si>
  <si>
    <t>Total:</t>
  </si>
  <si>
    <t>Average:</t>
  </si>
  <si>
    <t>Use the THREE methods below to display the results.</t>
  </si>
  <si>
    <t>Type '=' in each case, and insert (in this worksheet) the appropriate cell reference to display the result of the calculation in the relevant worksheet.</t>
  </si>
  <si>
    <t>Copy the results from the worksheets, but use Paste Link
when pasting them.</t>
  </si>
  <si>
    <t>Do the calculations in THIS worksheet.</t>
  </si>
  <si>
    <t>Now change the number of books read by any learner on each worksheet (9.1 to 9.6), and check whether the result on this worksheet adjusts.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</si>
</sst>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left"/>
    </xf>
    <xf numFmtId="0" fontId="1" fillId="0" borderId="0" xfId="0" applyFont="1"/>
    <xf numFmtId="0" fontId="0" fillId="0" borderId="0" xfId="0" applyAlignment="1">
      <alignment horizontal="center"/>
    </xf>
    <xf numFmtId="0" fontId="5" fillId="0" borderId="0" xfId="0" applyFont="1"/>
    <xf numFmtId="0" fontId="0" fillId="0" borderId="0" xfId="0" applyAlignment="1">
      <alignment horizontal="left"/>
    </xf>
    <xf numFmtId="0" fontId="0" fillId="0" borderId="0" xfId="0" applyAlignment="1" applyProtection="1">
      <alignment vertical="center"/>
      <protection locked="0"/>
    </xf>
    <xf numFmtId="0" fontId="1" fillId="4" borderId="4" xfId="0" applyFont="1" applyFill="1" applyBorder="1"/>
    <xf numFmtId="0" fontId="1" fillId="4" borderId="4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3" xfId="0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 indent="1"/>
    </xf>
    <xf numFmtId="0" fontId="7" fillId="3" borderId="3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right"/>
    </xf>
    <xf numFmtId="1" fontId="0" fillId="3" borderId="3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B3838-8960-4160-B400-10BCBECF0C7B}">
  <dimension ref="A1:D11"/>
  <sheetViews>
    <sheetView tabSelected="1" workbookViewId="0">
      <selection sqref="A1:C1"/>
    </sheetView>
  </sheetViews>
  <sheetFormatPr defaultRowHeight="15" x14ac:dyDescent="0.25"/>
  <cols>
    <col min="1" max="1" width="10.42578125" customWidth="1"/>
    <col min="2" max="2" width="13.28515625" customWidth="1"/>
    <col min="3" max="3" width="17" customWidth="1"/>
    <col min="4" max="4" width="67.28515625" customWidth="1"/>
  </cols>
  <sheetData>
    <row r="1" spans="1:4" ht="19.5" customHeight="1" x14ac:dyDescent="0.25">
      <c r="A1" s="23" t="s">
        <v>335</v>
      </c>
      <c r="B1" s="23"/>
      <c r="C1" s="23"/>
      <c r="D1" s="25" t="s">
        <v>345</v>
      </c>
    </row>
    <row r="2" spans="1:4" ht="24" customHeight="1" x14ac:dyDescent="0.25">
      <c r="A2" s="21" t="s">
        <v>336</v>
      </c>
      <c r="B2" s="21" t="s">
        <v>337</v>
      </c>
      <c r="C2" s="21" t="s">
        <v>338</v>
      </c>
      <c r="D2" s="25"/>
    </row>
    <row r="3" spans="1:4" ht="24" customHeight="1" x14ac:dyDescent="0.25">
      <c r="A3" s="16">
        <v>9.1</v>
      </c>
      <c r="B3" s="20"/>
      <c r="C3" s="27"/>
      <c r="D3" s="24" t="s">
        <v>346</v>
      </c>
    </row>
    <row r="4" spans="1:4" ht="24" customHeight="1" x14ac:dyDescent="0.25">
      <c r="A4" s="17">
        <v>9.1999999999999993</v>
      </c>
      <c r="B4" s="20"/>
      <c r="C4" s="27"/>
      <c r="D4" s="24"/>
    </row>
    <row r="5" spans="1:4" ht="24" customHeight="1" x14ac:dyDescent="0.25">
      <c r="A5" s="18">
        <v>9.3000000000000007</v>
      </c>
      <c r="B5" s="20"/>
      <c r="C5" s="27"/>
      <c r="D5" s="24" t="s">
        <v>347</v>
      </c>
    </row>
    <row r="6" spans="1:4" ht="24" customHeight="1" x14ac:dyDescent="0.25">
      <c r="A6" s="17">
        <v>9.4</v>
      </c>
      <c r="B6" s="20"/>
      <c r="C6" s="27"/>
      <c r="D6" s="24"/>
    </row>
    <row r="7" spans="1:4" ht="24" customHeight="1" x14ac:dyDescent="0.25">
      <c r="A7" s="18">
        <v>9.5</v>
      </c>
      <c r="B7" s="20"/>
      <c r="C7" s="27"/>
      <c r="D7" s="24" t="s">
        <v>348</v>
      </c>
    </row>
    <row r="8" spans="1:4" ht="24" customHeight="1" x14ac:dyDescent="0.25">
      <c r="A8" s="17">
        <v>9.6</v>
      </c>
      <c r="B8" s="20"/>
      <c r="C8" s="27"/>
      <c r="D8" s="24"/>
    </row>
    <row r="9" spans="1:4" x14ac:dyDescent="0.25">
      <c r="A9" s="19"/>
      <c r="B9" s="19"/>
      <c r="C9" s="19"/>
      <c r="D9" s="19"/>
    </row>
    <row r="10" spans="1:4" x14ac:dyDescent="0.25">
      <c r="A10" s="19"/>
      <c r="B10" s="19"/>
      <c r="C10" s="19"/>
      <c r="D10" s="22" t="s">
        <v>349</v>
      </c>
    </row>
    <row r="11" spans="1:4" x14ac:dyDescent="0.25">
      <c r="A11" s="19"/>
      <c r="B11" s="19"/>
      <c r="C11" s="19"/>
      <c r="D11" s="22"/>
    </row>
  </sheetData>
  <mergeCells count="6">
    <mergeCell ref="D10:D11"/>
    <mergeCell ref="A1:C1"/>
    <mergeCell ref="D3:D4"/>
    <mergeCell ref="D5:D6"/>
    <mergeCell ref="D7:D8"/>
    <mergeCell ref="D1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B9726-7F5D-4560-B08E-50C3032AEC7E}">
  <dimension ref="A1:D30"/>
  <sheetViews>
    <sheetView workbookViewId="0">
      <selection activeCell="B29" sqref="B29:C30"/>
    </sheetView>
  </sheetViews>
  <sheetFormatPr defaultRowHeight="15" x14ac:dyDescent="0.25"/>
  <cols>
    <col min="1" max="2" width="15.7109375" customWidth="1"/>
    <col min="3" max="3" width="7.7109375" customWidth="1"/>
    <col min="4" max="4" width="12.7109375" style="9" customWidth="1"/>
  </cols>
  <sheetData>
    <row r="1" spans="1:4" ht="35.1" customHeight="1" thickBot="1" x14ac:dyDescent="0.3">
      <c r="A1" s="13" t="s">
        <v>339</v>
      </c>
      <c r="B1" s="13" t="s">
        <v>340</v>
      </c>
      <c r="C1" s="13" t="s">
        <v>341</v>
      </c>
      <c r="D1" s="14" t="s">
        <v>342</v>
      </c>
    </row>
    <row r="2" spans="1:4" ht="15" customHeight="1" x14ac:dyDescent="0.25">
      <c r="A2" s="10" t="s">
        <v>290</v>
      </c>
      <c r="B2" s="10" t="s">
        <v>291</v>
      </c>
      <c r="C2" t="s">
        <v>334</v>
      </c>
      <c r="D2" s="9">
        <v>8</v>
      </c>
    </row>
    <row r="3" spans="1:4" ht="15" customHeight="1" x14ac:dyDescent="0.25">
      <c r="A3" s="11" t="s">
        <v>71</v>
      </c>
      <c r="B3" s="11" t="s">
        <v>72</v>
      </c>
      <c r="C3" t="s">
        <v>333</v>
      </c>
      <c r="D3" s="9">
        <v>1</v>
      </c>
    </row>
    <row r="4" spans="1:4" ht="15" customHeight="1" x14ac:dyDescent="0.25">
      <c r="A4" s="10" t="s">
        <v>296</v>
      </c>
      <c r="B4" s="10" t="s">
        <v>297</v>
      </c>
      <c r="C4" t="s">
        <v>332</v>
      </c>
      <c r="D4" s="9">
        <v>3</v>
      </c>
    </row>
    <row r="5" spans="1:4" ht="15" customHeight="1" x14ac:dyDescent="0.25">
      <c r="A5" t="s">
        <v>28</v>
      </c>
      <c r="B5" t="s">
        <v>29</v>
      </c>
      <c r="C5" t="s">
        <v>330</v>
      </c>
      <c r="D5" s="9">
        <v>6</v>
      </c>
    </row>
    <row r="6" spans="1:4" ht="15" customHeight="1" x14ac:dyDescent="0.25">
      <c r="A6" s="10" t="s">
        <v>302</v>
      </c>
      <c r="B6" s="10" t="s">
        <v>303</v>
      </c>
      <c r="C6" t="s">
        <v>331</v>
      </c>
      <c r="D6" s="9">
        <v>5</v>
      </c>
    </row>
    <row r="7" spans="1:4" ht="15" customHeight="1" x14ac:dyDescent="0.25">
      <c r="A7" t="s">
        <v>133</v>
      </c>
      <c r="B7" t="s">
        <v>94</v>
      </c>
      <c r="C7" t="s">
        <v>331</v>
      </c>
      <c r="D7" s="9">
        <v>10</v>
      </c>
    </row>
    <row r="8" spans="1:4" ht="15" customHeight="1" x14ac:dyDescent="0.25">
      <c r="A8" s="11" t="s">
        <v>93</v>
      </c>
      <c r="B8" s="11" t="s">
        <v>94</v>
      </c>
      <c r="C8" t="s">
        <v>333</v>
      </c>
      <c r="D8" s="9">
        <v>7</v>
      </c>
    </row>
    <row r="9" spans="1:4" ht="15" customHeight="1" x14ac:dyDescent="0.25">
      <c r="A9" s="12" t="s">
        <v>184</v>
      </c>
      <c r="B9" s="12" t="s">
        <v>185</v>
      </c>
      <c r="C9" t="s">
        <v>334</v>
      </c>
      <c r="D9" s="9">
        <v>8</v>
      </c>
    </row>
    <row r="10" spans="1:4" ht="15" customHeight="1" x14ac:dyDescent="0.25">
      <c r="A10" s="12" t="s">
        <v>190</v>
      </c>
      <c r="B10" s="12" t="s">
        <v>191</v>
      </c>
      <c r="C10" t="s">
        <v>333</v>
      </c>
      <c r="D10" s="9">
        <v>4</v>
      </c>
    </row>
    <row r="11" spans="1:4" ht="15" customHeight="1" x14ac:dyDescent="0.25">
      <c r="A11" s="11" t="s">
        <v>105</v>
      </c>
      <c r="B11" s="11" t="s">
        <v>106</v>
      </c>
      <c r="C11" t="s">
        <v>332</v>
      </c>
      <c r="D11" s="9">
        <v>6</v>
      </c>
    </row>
    <row r="12" spans="1:4" ht="15" customHeight="1" x14ac:dyDescent="0.25">
      <c r="A12" s="12" t="s">
        <v>194</v>
      </c>
      <c r="B12" s="12" t="s">
        <v>195</v>
      </c>
      <c r="C12" t="s">
        <v>334</v>
      </c>
      <c r="D12" s="9">
        <v>2</v>
      </c>
    </row>
    <row r="13" spans="1:4" ht="15" customHeight="1" x14ac:dyDescent="0.25">
      <c r="A13" s="11" t="s">
        <v>107</v>
      </c>
      <c r="B13" s="11" t="s">
        <v>108</v>
      </c>
      <c r="C13" t="s">
        <v>331</v>
      </c>
      <c r="D13" s="9">
        <v>11</v>
      </c>
    </row>
    <row r="14" spans="1:4" ht="15" customHeight="1" x14ac:dyDescent="0.25">
      <c r="A14" t="s">
        <v>34</v>
      </c>
      <c r="B14" t="s">
        <v>35</v>
      </c>
      <c r="C14" t="s">
        <v>333</v>
      </c>
      <c r="D14" s="9">
        <v>6</v>
      </c>
    </row>
    <row r="15" spans="1:4" ht="15" customHeight="1" x14ac:dyDescent="0.25">
      <c r="A15" s="12" t="s">
        <v>196</v>
      </c>
      <c r="B15" s="12" t="s">
        <v>197</v>
      </c>
      <c r="C15" t="s">
        <v>332</v>
      </c>
      <c r="D15" s="9">
        <v>7</v>
      </c>
    </row>
    <row r="16" spans="1:4" ht="15" customHeight="1" x14ac:dyDescent="0.25">
      <c r="A16" t="s">
        <v>283</v>
      </c>
      <c r="B16" t="s">
        <v>282</v>
      </c>
      <c r="C16" t="s">
        <v>334</v>
      </c>
      <c r="D16" s="9">
        <v>2</v>
      </c>
    </row>
    <row r="17" spans="1:4" ht="15" customHeight="1" x14ac:dyDescent="0.25">
      <c r="A17" s="10" t="s">
        <v>105</v>
      </c>
      <c r="B17" s="10" t="s">
        <v>318</v>
      </c>
      <c r="C17" t="s">
        <v>332</v>
      </c>
      <c r="D17" s="9">
        <v>4</v>
      </c>
    </row>
    <row r="18" spans="1:4" ht="15" customHeight="1" x14ac:dyDescent="0.25">
      <c r="A18" s="12" t="s">
        <v>202</v>
      </c>
      <c r="B18" s="12" t="s">
        <v>203</v>
      </c>
      <c r="C18" t="s">
        <v>334</v>
      </c>
      <c r="D18" s="9">
        <v>1</v>
      </c>
    </row>
    <row r="19" spans="1:4" ht="15" customHeight="1" x14ac:dyDescent="0.25">
      <c r="A19" s="11" t="s">
        <v>119</v>
      </c>
      <c r="B19" s="11" t="s">
        <v>120</v>
      </c>
      <c r="C19" t="s">
        <v>330</v>
      </c>
      <c r="D19" s="9">
        <v>12</v>
      </c>
    </row>
    <row r="20" spans="1:4" ht="15" customHeight="1" x14ac:dyDescent="0.25">
      <c r="A20" t="s">
        <v>36</v>
      </c>
      <c r="B20" t="s">
        <v>37</v>
      </c>
      <c r="C20" t="s">
        <v>331</v>
      </c>
      <c r="D20" s="9">
        <v>4</v>
      </c>
    </row>
    <row r="21" spans="1:4" ht="15" customHeight="1" x14ac:dyDescent="0.25">
      <c r="A21" s="10" t="s">
        <v>319</v>
      </c>
      <c r="B21" s="10" t="s">
        <v>320</v>
      </c>
      <c r="C21" t="s">
        <v>332</v>
      </c>
      <c r="D21" s="9">
        <v>6</v>
      </c>
    </row>
    <row r="22" spans="1:4" ht="15" customHeight="1" x14ac:dyDescent="0.25">
      <c r="A22" t="s">
        <v>40</v>
      </c>
      <c r="B22" t="s">
        <v>41</v>
      </c>
      <c r="C22" t="s">
        <v>332</v>
      </c>
      <c r="D22" s="9">
        <v>8</v>
      </c>
    </row>
    <row r="23" spans="1:4" ht="15" customHeight="1" x14ac:dyDescent="0.25">
      <c r="A23" t="s">
        <v>44</v>
      </c>
      <c r="B23" t="s">
        <v>45</v>
      </c>
      <c r="C23" t="s">
        <v>333</v>
      </c>
      <c r="D23" s="9">
        <v>2</v>
      </c>
    </row>
    <row r="24" spans="1:4" ht="15" customHeight="1" x14ac:dyDescent="0.25">
      <c r="A24" s="11" t="s">
        <v>133</v>
      </c>
      <c r="B24" s="11" t="s">
        <v>134</v>
      </c>
      <c r="C24" t="s">
        <v>334</v>
      </c>
      <c r="D24" s="9">
        <v>4</v>
      </c>
    </row>
    <row r="25" spans="1:4" ht="15" customHeight="1" x14ac:dyDescent="0.25">
      <c r="A25" t="s">
        <v>285</v>
      </c>
      <c r="B25" t="s">
        <v>284</v>
      </c>
      <c r="C25" t="s">
        <v>334</v>
      </c>
      <c r="D25" s="9">
        <v>5</v>
      </c>
    </row>
    <row r="26" spans="1:4" ht="15" customHeight="1" x14ac:dyDescent="0.25">
      <c r="A26" s="12" t="s">
        <v>208</v>
      </c>
      <c r="B26" s="12" t="s">
        <v>209</v>
      </c>
      <c r="C26" t="s">
        <v>330</v>
      </c>
      <c r="D26" s="9">
        <v>4</v>
      </c>
    </row>
    <row r="27" spans="1:4" ht="15" customHeight="1" x14ac:dyDescent="0.25">
      <c r="A27" t="s">
        <v>50</v>
      </c>
      <c r="B27" t="s">
        <v>51</v>
      </c>
      <c r="C27" t="s">
        <v>334</v>
      </c>
      <c r="D27" s="9">
        <v>9</v>
      </c>
    </row>
    <row r="28" spans="1:4" ht="15" customHeight="1" x14ac:dyDescent="0.25"/>
    <row r="29" spans="1:4" ht="15" customHeight="1" x14ac:dyDescent="0.25">
      <c r="B29" s="26" t="s">
        <v>343</v>
      </c>
      <c r="C29" s="26"/>
      <c r="D29" s="15">
        <f>SUM(D2:D27)</f>
        <v>145</v>
      </c>
    </row>
    <row r="30" spans="1:4" ht="15" customHeight="1" x14ac:dyDescent="0.25">
      <c r="B30" s="26" t="s">
        <v>344</v>
      </c>
      <c r="C30" s="26"/>
      <c r="D30" s="15">
        <f>ROUND(AVERAGE(D2:D27),0)</f>
        <v>6</v>
      </c>
    </row>
  </sheetData>
  <sortState xmlns:xlrd2="http://schemas.microsoft.com/office/spreadsheetml/2017/richdata2" ref="A2:D27">
    <sortCondition ref="B2:B27"/>
  </sortState>
  <mergeCells count="2">
    <mergeCell ref="B29:C29"/>
    <mergeCell ref="B30:C3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7BAFF-C0C5-4AA2-92B7-DA37AC0C1AED}">
  <dimension ref="A1:D33"/>
  <sheetViews>
    <sheetView workbookViewId="0">
      <selection activeCell="B32" sqref="B32:C33"/>
    </sheetView>
  </sheetViews>
  <sheetFormatPr defaultRowHeight="15" x14ac:dyDescent="0.25"/>
  <cols>
    <col min="1" max="2" width="15.7109375" customWidth="1"/>
    <col min="3" max="3" width="7.7109375" customWidth="1"/>
    <col min="4" max="4" width="12.7109375" style="9" customWidth="1"/>
  </cols>
  <sheetData>
    <row r="1" spans="1:4" s="8" customFormat="1" ht="35.1" customHeight="1" thickBot="1" x14ac:dyDescent="0.3">
      <c r="A1" s="13" t="s">
        <v>339</v>
      </c>
      <c r="B1" s="13" t="s">
        <v>340</v>
      </c>
      <c r="C1" s="13" t="s">
        <v>341</v>
      </c>
      <c r="D1" s="14" t="s">
        <v>342</v>
      </c>
    </row>
    <row r="2" spans="1:4" ht="15" customHeight="1" x14ac:dyDescent="0.25">
      <c r="A2" s="5" t="s">
        <v>0</v>
      </c>
      <c r="B2" s="5" t="s">
        <v>1</v>
      </c>
      <c r="C2" t="s">
        <v>330</v>
      </c>
      <c r="D2" s="9">
        <v>3</v>
      </c>
    </row>
    <row r="3" spans="1:4" ht="15" customHeight="1" x14ac:dyDescent="0.25">
      <c r="A3" s="5" t="s">
        <v>286</v>
      </c>
      <c r="B3" s="5" t="s">
        <v>287</v>
      </c>
      <c r="C3" t="s">
        <v>330</v>
      </c>
      <c r="D3" s="9">
        <v>10</v>
      </c>
    </row>
    <row r="4" spans="1:4" ht="15" customHeight="1" x14ac:dyDescent="0.25">
      <c r="A4" s="5" t="s">
        <v>8</v>
      </c>
      <c r="B4" s="5" t="s">
        <v>9</v>
      </c>
      <c r="C4" t="s">
        <v>332</v>
      </c>
      <c r="D4" s="9">
        <v>12</v>
      </c>
    </row>
    <row r="5" spans="1:4" ht="15" customHeight="1" x14ac:dyDescent="0.25">
      <c r="A5" s="2" t="s">
        <v>156</v>
      </c>
      <c r="B5" s="2" t="s">
        <v>157</v>
      </c>
      <c r="C5" t="s">
        <v>330</v>
      </c>
      <c r="D5" s="9">
        <v>7</v>
      </c>
    </row>
    <row r="6" spans="1:4" ht="15" customHeight="1" x14ac:dyDescent="0.25">
      <c r="A6" s="3" t="s">
        <v>67</v>
      </c>
      <c r="B6" s="3" t="s">
        <v>68</v>
      </c>
      <c r="C6" t="s">
        <v>332</v>
      </c>
      <c r="D6" s="9">
        <v>6</v>
      </c>
    </row>
    <row r="7" spans="1:4" ht="15" customHeight="1" x14ac:dyDescent="0.25">
      <c r="A7" s="1" t="s">
        <v>223</v>
      </c>
      <c r="B7" s="1" t="s">
        <v>222</v>
      </c>
      <c r="C7" t="s">
        <v>333</v>
      </c>
      <c r="D7" s="9">
        <v>8</v>
      </c>
    </row>
    <row r="8" spans="1:4" ht="15" customHeight="1" x14ac:dyDescent="0.25">
      <c r="A8" s="5" t="s">
        <v>294</v>
      </c>
      <c r="B8" s="5" t="s">
        <v>295</v>
      </c>
      <c r="C8" t="s">
        <v>334</v>
      </c>
      <c r="D8" s="9">
        <v>6</v>
      </c>
    </row>
    <row r="9" spans="1:4" ht="15" customHeight="1" x14ac:dyDescent="0.25">
      <c r="A9" s="2" t="s">
        <v>158</v>
      </c>
      <c r="B9" s="2" t="s">
        <v>159</v>
      </c>
      <c r="C9" t="s">
        <v>331</v>
      </c>
      <c r="D9" s="9">
        <v>5</v>
      </c>
    </row>
    <row r="10" spans="1:4" ht="15" customHeight="1" x14ac:dyDescent="0.25">
      <c r="A10" s="7" t="s">
        <v>78</v>
      </c>
      <c r="B10" s="4" t="s">
        <v>79</v>
      </c>
      <c r="C10" t="s">
        <v>333</v>
      </c>
      <c r="D10" s="9">
        <v>7</v>
      </c>
    </row>
    <row r="11" spans="1:4" ht="15" customHeight="1" x14ac:dyDescent="0.25">
      <c r="A11" s="1" t="s">
        <v>163</v>
      </c>
      <c r="B11" s="1" t="s">
        <v>226</v>
      </c>
      <c r="C11" t="s">
        <v>332</v>
      </c>
      <c r="D11" s="9">
        <v>6</v>
      </c>
    </row>
    <row r="12" spans="1:4" ht="15" customHeight="1" x14ac:dyDescent="0.25">
      <c r="A12" s="4" t="s">
        <v>81</v>
      </c>
      <c r="B12" s="4" t="s">
        <v>82</v>
      </c>
      <c r="C12" t="s">
        <v>334</v>
      </c>
      <c r="D12" s="9">
        <v>4</v>
      </c>
    </row>
    <row r="13" spans="1:4" ht="15" customHeight="1" x14ac:dyDescent="0.25">
      <c r="A13" s="1" t="s">
        <v>22</v>
      </c>
      <c r="B13" s="1" t="s">
        <v>23</v>
      </c>
      <c r="C13" t="s">
        <v>330</v>
      </c>
      <c r="D13" s="9">
        <v>8</v>
      </c>
    </row>
    <row r="14" spans="1:4" ht="15" customHeight="1" x14ac:dyDescent="0.25">
      <c r="A14" s="4" t="s">
        <v>83</v>
      </c>
      <c r="B14" s="4" t="s">
        <v>84</v>
      </c>
      <c r="C14" t="s">
        <v>332</v>
      </c>
      <c r="D14" s="9">
        <v>1</v>
      </c>
    </row>
    <row r="15" spans="1:4" ht="15" customHeight="1" x14ac:dyDescent="0.25">
      <c r="A15" s="4" t="s">
        <v>85</v>
      </c>
      <c r="B15" s="4" t="s">
        <v>86</v>
      </c>
      <c r="C15" t="s">
        <v>333</v>
      </c>
      <c r="D15" s="9">
        <v>3</v>
      </c>
    </row>
    <row r="16" spans="1:4" ht="15" customHeight="1" x14ac:dyDescent="0.25">
      <c r="A16" s="2" t="s">
        <v>162</v>
      </c>
      <c r="B16" s="2" t="s">
        <v>88</v>
      </c>
      <c r="C16" t="s">
        <v>330</v>
      </c>
      <c r="D16" s="9">
        <v>12</v>
      </c>
    </row>
    <row r="17" spans="1:4" ht="15" customHeight="1" x14ac:dyDescent="0.25">
      <c r="A17" s="1" t="s">
        <v>26</v>
      </c>
      <c r="B17" s="1" t="s">
        <v>27</v>
      </c>
      <c r="C17" t="s">
        <v>332</v>
      </c>
      <c r="D17" s="9">
        <v>2</v>
      </c>
    </row>
    <row r="18" spans="1:4" ht="15" customHeight="1" x14ac:dyDescent="0.25">
      <c r="A18" s="2" t="s">
        <v>163</v>
      </c>
      <c r="B18" s="2" t="s">
        <v>164</v>
      </c>
      <c r="C18" t="s">
        <v>333</v>
      </c>
      <c r="D18" s="9">
        <v>1</v>
      </c>
    </row>
    <row r="19" spans="1:4" ht="15" customHeight="1" x14ac:dyDescent="0.25">
      <c r="A19" s="1" t="s">
        <v>221</v>
      </c>
      <c r="B19" s="1" t="s">
        <v>220</v>
      </c>
      <c r="C19" t="s">
        <v>331</v>
      </c>
      <c r="D19" s="9">
        <v>4</v>
      </c>
    </row>
    <row r="20" spans="1:4" ht="15" customHeight="1" x14ac:dyDescent="0.25">
      <c r="A20" s="1" t="s">
        <v>225</v>
      </c>
      <c r="B20" s="1" t="s">
        <v>224</v>
      </c>
      <c r="C20" t="s">
        <v>332</v>
      </c>
      <c r="D20" s="9">
        <v>2</v>
      </c>
    </row>
    <row r="21" spans="1:4" ht="15" customHeight="1" x14ac:dyDescent="0.25">
      <c r="A21" s="2" t="s">
        <v>172</v>
      </c>
      <c r="B21" s="2" t="s">
        <v>173</v>
      </c>
      <c r="C21" t="s">
        <v>334</v>
      </c>
      <c r="D21" s="9">
        <v>8</v>
      </c>
    </row>
    <row r="22" spans="1:4" ht="15" customHeight="1" x14ac:dyDescent="0.25">
      <c r="A22" s="2" t="s">
        <v>180</v>
      </c>
      <c r="B22" s="2" t="s">
        <v>181</v>
      </c>
      <c r="C22" t="s">
        <v>331</v>
      </c>
      <c r="D22" s="9">
        <v>2</v>
      </c>
    </row>
    <row r="23" spans="1:4" ht="15" customHeight="1" x14ac:dyDescent="0.25">
      <c r="A23" s="7" t="s">
        <v>111</v>
      </c>
      <c r="B23" s="4" t="s">
        <v>112</v>
      </c>
      <c r="C23" t="s">
        <v>332</v>
      </c>
      <c r="D23" s="9">
        <v>11</v>
      </c>
    </row>
    <row r="24" spans="1:4" ht="15" customHeight="1" x14ac:dyDescent="0.25">
      <c r="A24" s="2" t="s">
        <v>204</v>
      </c>
      <c r="B24" s="2" t="s">
        <v>205</v>
      </c>
      <c r="C24" t="s">
        <v>332</v>
      </c>
      <c r="D24" s="9">
        <v>10</v>
      </c>
    </row>
    <row r="25" spans="1:4" ht="15" customHeight="1" x14ac:dyDescent="0.25">
      <c r="A25" s="2" t="s">
        <v>206</v>
      </c>
      <c r="B25" s="2" t="s">
        <v>207</v>
      </c>
      <c r="C25" t="s">
        <v>330</v>
      </c>
      <c r="D25" s="9">
        <v>4</v>
      </c>
    </row>
    <row r="26" spans="1:4" ht="15" customHeight="1" x14ac:dyDescent="0.25">
      <c r="A26" s="4" t="s">
        <v>125</v>
      </c>
      <c r="B26" s="4" t="s">
        <v>126</v>
      </c>
      <c r="C26" t="s">
        <v>330</v>
      </c>
      <c r="D26" s="9">
        <v>4</v>
      </c>
    </row>
    <row r="27" spans="1:4" ht="15" customHeight="1" x14ac:dyDescent="0.25">
      <c r="A27" s="4" t="s">
        <v>131</v>
      </c>
      <c r="B27" s="4" t="s">
        <v>132</v>
      </c>
      <c r="C27" t="s">
        <v>334</v>
      </c>
      <c r="D27" s="9">
        <v>9</v>
      </c>
    </row>
    <row r="28" spans="1:4" ht="15" customHeight="1" x14ac:dyDescent="0.25">
      <c r="A28" s="1" t="s">
        <v>48</v>
      </c>
      <c r="B28" s="1" t="s">
        <v>49</v>
      </c>
      <c r="C28" t="s">
        <v>331</v>
      </c>
      <c r="D28" s="9">
        <v>5</v>
      </c>
    </row>
    <row r="29" spans="1:4" ht="15" customHeight="1" x14ac:dyDescent="0.25">
      <c r="A29" s="4" t="s">
        <v>147</v>
      </c>
      <c r="B29" s="4" t="s">
        <v>148</v>
      </c>
      <c r="C29" t="s">
        <v>333</v>
      </c>
      <c r="D29" s="9">
        <v>7</v>
      </c>
    </row>
    <row r="30" spans="1:4" ht="15" customHeight="1" x14ac:dyDescent="0.25">
      <c r="A30" s="2" t="s">
        <v>214</v>
      </c>
      <c r="B30" s="2" t="s">
        <v>215</v>
      </c>
      <c r="C30" t="s">
        <v>331</v>
      </c>
      <c r="D30" s="9">
        <v>13</v>
      </c>
    </row>
    <row r="31" spans="1:4" ht="15" customHeight="1" x14ac:dyDescent="0.25"/>
    <row r="32" spans="1:4" ht="15" customHeight="1" x14ac:dyDescent="0.25">
      <c r="B32" s="26" t="s">
        <v>343</v>
      </c>
      <c r="C32" s="26"/>
      <c r="D32" s="15">
        <f>SUM(D2:D30)</f>
        <v>180</v>
      </c>
    </row>
    <row r="33" spans="2:4" ht="15" customHeight="1" x14ac:dyDescent="0.25">
      <c r="B33" s="26" t="s">
        <v>344</v>
      </c>
      <c r="C33" s="26"/>
      <c r="D33" s="15">
        <f>ROUND(AVERAGE(D2:D30),0)</f>
        <v>6</v>
      </c>
    </row>
  </sheetData>
  <sortState xmlns:xlrd2="http://schemas.microsoft.com/office/spreadsheetml/2017/richdata2" ref="A2:G30">
    <sortCondition ref="B2:B30"/>
    <sortCondition ref="A2:A30"/>
  </sortState>
  <mergeCells count="2">
    <mergeCell ref="B32:C32"/>
    <mergeCell ref="B33:C3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C8B8F-029B-4B00-96EB-7347239F652A}">
  <dimension ref="A1:D34"/>
  <sheetViews>
    <sheetView workbookViewId="0">
      <selection activeCell="B33" sqref="B33:C34"/>
    </sheetView>
  </sheetViews>
  <sheetFormatPr defaultRowHeight="15" x14ac:dyDescent="0.25"/>
  <cols>
    <col min="1" max="2" width="15.7109375" customWidth="1"/>
    <col min="3" max="3" width="7.7109375" customWidth="1"/>
    <col min="4" max="4" width="12.7109375" style="9" customWidth="1"/>
  </cols>
  <sheetData>
    <row r="1" spans="1:4" s="8" customFormat="1" ht="35.1" customHeight="1" thickBot="1" x14ac:dyDescent="0.3">
      <c r="A1" s="13" t="s">
        <v>339</v>
      </c>
      <c r="B1" s="13" t="s">
        <v>340</v>
      </c>
      <c r="C1" s="13" t="s">
        <v>341</v>
      </c>
      <c r="D1" s="14" t="s">
        <v>342</v>
      </c>
    </row>
    <row r="2" spans="1:4" ht="15" customHeight="1" x14ac:dyDescent="0.25">
      <c r="A2" s="3" t="s">
        <v>61</v>
      </c>
      <c r="B2" s="3" t="s">
        <v>62</v>
      </c>
      <c r="C2" t="s">
        <v>332</v>
      </c>
      <c r="D2" s="9">
        <v>5</v>
      </c>
    </row>
    <row r="3" spans="1:4" ht="15" customHeight="1" x14ac:dyDescent="0.25">
      <c r="A3" s="1" t="s">
        <v>63</v>
      </c>
      <c r="B3" s="1" t="s">
        <v>64</v>
      </c>
      <c r="C3" t="s">
        <v>331</v>
      </c>
      <c r="D3" s="9">
        <v>3</v>
      </c>
    </row>
    <row r="4" spans="1:4" ht="15" customHeight="1" x14ac:dyDescent="0.25">
      <c r="A4" s="1" t="s">
        <v>233</v>
      </c>
      <c r="B4" s="1" t="s">
        <v>234</v>
      </c>
      <c r="C4" t="s">
        <v>330</v>
      </c>
      <c r="D4" s="9">
        <v>13</v>
      </c>
    </row>
    <row r="5" spans="1:4" ht="15" customHeight="1" x14ac:dyDescent="0.25">
      <c r="A5" s="1" t="s">
        <v>232</v>
      </c>
      <c r="B5" s="1" t="s">
        <v>231</v>
      </c>
      <c r="C5" t="s">
        <v>333</v>
      </c>
      <c r="D5" s="9">
        <v>3</v>
      </c>
    </row>
    <row r="6" spans="1:4" ht="15" customHeight="1" x14ac:dyDescent="0.25">
      <c r="A6" s="4" t="s">
        <v>69</v>
      </c>
      <c r="B6" s="4" t="s">
        <v>70</v>
      </c>
      <c r="C6" t="s">
        <v>331</v>
      </c>
      <c r="D6" s="9">
        <v>4</v>
      </c>
    </row>
    <row r="7" spans="1:4" ht="15" customHeight="1" x14ac:dyDescent="0.25">
      <c r="A7" s="4" t="s">
        <v>73</v>
      </c>
      <c r="B7" s="4" t="s">
        <v>74</v>
      </c>
      <c r="C7" t="s">
        <v>334</v>
      </c>
      <c r="D7" s="9">
        <v>3</v>
      </c>
    </row>
    <row r="8" spans="1:4" ht="15" customHeight="1" x14ac:dyDescent="0.25">
      <c r="A8" s="1" t="s">
        <v>230</v>
      </c>
      <c r="B8" s="1" t="s">
        <v>229</v>
      </c>
      <c r="C8" t="s">
        <v>330</v>
      </c>
      <c r="D8" s="9">
        <v>9</v>
      </c>
    </row>
    <row r="9" spans="1:4" ht="15" customHeight="1" x14ac:dyDescent="0.25">
      <c r="A9" s="4" t="s">
        <v>75</v>
      </c>
      <c r="B9" s="4" t="s">
        <v>76</v>
      </c>
      <c r="C9" t="s">
        <v>331</v>
      </c>
      <c r="D9" s="9">
        <v>5</v>
      </c>
    </row>
    <row r="10" spans="1:4" ht="15" customHeight="1" x14ac:dyDescent="0.25">
      <c r="A10" s="1" t="s">
        <v>235</v>
      </c>
      <c r="B10" s="1" t="s">
        <v>15</v>
      </c>
      <c r="C10" t="s">
        <v>330</v>
      </c>
      <c r="D10" s="9">
        <v>10</v>
      </c>
    </row>
    <row r="11" spans="1:4" ht="15" customHeight="1" x14ac:dyDescent="0.25">
      <c r="A11" s="1" t="s">
        <v>233</v>
      </c>
      <c r="B11" s="1" t="s">
        <v>21</v>
      </c>
      <c r="C11" t="s">
        <v>333</v>
      </c>
      <c r="D11" s="9">
        <v>7</v>
      </c>
    </row>
    <row r="12" spans="1:4" ht="15" customHeight="1" x14ac:dyDescent="0.25">
      <c r="A12" s="2" t="s">
        <v>160</v>
      </c>
      <c r="B12" s="2" t="s">
        <v>161</v>
      </c>
      <c r="C12" t="s">
        <v>330</v>
      </c>
      <c r="D12" s="9">
        <v>12</v>
      </c>
    </row>
    <row r="13" spans="1:4" ht="15" customHeight="1" x14ac:dyDescent="0.25">
      <c r="A13" s="5" t="s">
        <v>300</v>
      </c>
      <c r="B13" s="5" t="s">
        <v>301</v>
      </c>
      <c r="C13" t="s">
        <v>332</v>
      </c>
      <c r="D13" s="9">
        <v>11</v>
      </c>
    </row>
    <row r="14" spans="1:4" ht="15" customHeight="1" x14ac:dyDescent="0.25">
      <c r="A14" s="2" t="s">
        <v>167</v>
      </c>
      <c r="B14" s="2" t="s">
        <v>168</v>
      </c>
      <c r="C14" t="s">
        <v>332</v>
      </c>
      <c r="D14" s="9">
        <v>10</v>
      </c>
    </row>
    <row r="15" spans="1:4" ht="15" customHeight="1" x14ac:dyDescent="0.25">
      <c r="A15" s="1" t="s">
        <v>30</v>
      </c>
      <c r="B15" s="1" t="s">
        <v>31</v>
      </c>
      <c r="C15" t="s">
        <v>330</v>
      </c>
      <c r="D15" s="9">
        <v>2</v>
      </c>
    </row>
    <row r="16" spans="1:4" ht="15" customHeight="1" x14ac:dyDescent="0.25">
      <c r="A16" s="1" t="s">
        <v>228</v>
      </c>
      <c r="B16" s="1" t="s">
        <v>227</v>
      </c>
      <c r="C16" t="s">
        <v>330</v>
      </c>
      <c r="D16" s="9">
        <v>4</v>
      </c>
    </row>
    <row r="17" spans="1:4" ht="15" customHeight="1" x14ac:dyDescent="0.25">
      <c r="A17" s="2" t="s">
        <v>174</v>
      </c>
      <c r="B17" s="2" t="s">
        <v>175</v>
      </c>
      <c r="C17" t="s">
        <v>334</v>
      </c>
      <c r="D17" s="9">
        <v>1</v>
      </c>
    </row>
    <row r="18" spans="1:4" ht="15" customHeight="1" x14ac:dyDescent="0.25">
      <c r="A18" s="2" t="s">
        <v>182</v>
      </c>
      <c r="B18" s="2" t="s">
        <v>183</v>
      </c>
      <c r="C18" t="s">
        <v>331</v>
      </c>
      <c r="D18" s="9">
        <v>5</v>
      </c>
    </row>
    <row r="19" spans="1:4" ht="15" customHeight="1" x14ac:dyDescent="0.25">
      <c r="A19" s="1" t="s">
        <v>237</v>
      </c>
      <c r="B19" s="1" t="s">
        <v>236</v>
      </c>
      <c r="C19" t="s">
        <v>332</v>
      </c>
      <c r="D19" s="9">
        <v>10</v>
      </c>
    </row>
    <row r="20" spans="1:4" ht="15" customHeight="1" x14ac:dyDescent="0.25">
      <c r="A20" s="5" t="s">
        <v>306</v>
      </c>
      <c r="B20" s="5" t="s">
        <v>307</v>
      </c>
      <c r="C20" t="s">
        <v>333</v>
      </c>
      <c r="D20" s="9">
        <v>10</v>
      </c>
    </row>
    <row r="21" spans="1:4" ht="15" customHeight="1" x14ac:dyDescent="0.25">
      <c r="A21" s="2" t="s">
        <v>188</v>
      </c>
      <c r="B21" s="2" t="s">
        <v>189</v>
      </c>
      <c r="C21" t="s">
        <v>334</v>
      </c>
      <c r="D21" s="9">
        <v>6</v>
      </c>
    </row>
    <row r="22" spans="1:4" ht="15" customHeight="1" x14ac:dyDescent="0.25">
      <c r="A22" s="4" t="s">
        <v>99</v>
      </c>
      <c r="B22" s="4" t="s">
        <v>100</v>
      </c>
      <c r="C22" t="s">
        <v>332</v>
      </c>
      <c r="D22" s="9">
        <v>7</v>
      </c>
    </row>
    <row r="23" spans="1:4" ht="15" customHeight="1" x14ac:dyDescent="0.25">
      <c r="A23" s="4" t="s">
        <v>103</v>
      </c>
      <c r="B23" s="4" t="s">
        <v>104</v>
      </c>
      <c r="C23" t="s">
        <v>332</v>
      </c>
      <c r="D23" s="9">
        <v>5</v>
      </c>
    </row>
    <row r="24" spans="1:4" ht="15" customHeight="1" x14ac:dyDescent="0.25">
      <c r="A24" s="2" t="s">
        <v>192</v>
      </c>
      <c r="B24" s="2" t="s">
        <v>193</v>
      </c>
      <c r="C24" t="s">
        <v>333</v>
      </c>
      <c r="D24" s="9">
        <v>6</v>
      </c>
    </row>
    <row r="25" spans="1:4" ht="15" customHeight="1" x14ac:dyDescent="0.25">
      <c r="A25" s="5" t="s">
        <v>308</v>
      </c>
      <c r="B25" s="5" t="s">
        <v>309</v>
      </c>
      <c r="C25" t="s">
        <v>334</v>
      </c>
      <c r="D25" s="9">
        <v>8</v>
      </c>
    </row>
    <row r="26" spans="1:4" ht="15" customHeight="1" x14ac:dyDescent="0.25">
      <c r="A26" s="4" t="s">
        <v>121</v>
      </c>
      <c r="B26" s="4" t="s">
        <v>122</v>
      </c>
      <c r="C26" t="s">
        <v>331</v>
      </c>
      <c r="D26" s="9">
        <v>8</v>
      </c>
    </row>
    <row r="27" spans="1:4" ht="15" customHeight="1" x14ac:dyDescent="0.25">
      <c r="A27" s="1" t="s">
        <v>239</v>
      </c>
      <c r="B27" s="1" t="s">
        <v>238</v>
      </c>
      <c r="C27" t="s">
        <v>330</v>
      </c>
      <c r="D27" s="9">
        <v>6</v>
      </c>
    </row>
    <row r="28" spans="1:4" ht="15" customHeight="1" x14ac:dyDescent="0.25">
      <c r="A28" s="4" t="s">
        <v>139</v>
      </c>
      <c r="B28" s="4" t="s">
        <v>140</v>
      </c>
      <c r="C28" t="s">
        <v>333</v>
      </c>
      <c r="D28" s="9">
        <v>4</v>
      </c>
    </row>
    <row r="29" spans="1:4" ht="15" customHeight="1" x14ac:dyDescent="0.25">
      <c r="A29" s="4" t="s">
        <v>141</v>
      </c>
      <c r="B29" s="4" t="s">
        <v>142</v>
      </c>
      <c r="C29" t="s">
        <v>332</v>
      </c>
      <c r="D29" s="9">
        <v>9</v>
      </c>
    </row>
    <row r="30" spans="1:4" ht="15" customHeight="1" x14ac:dyDescent="0.25">
      <c r="A30" s="4" t="s">
        <v>145</v>
      </c>
      <c r="B30" s="4" t="s">
        <v>146</v>
      </c>
      <c r="C30" t="s">
        <v>332</v>
      </c>
      <c r="D30" s="9">
        <v>7</v>
      </c>
    </row>
    <row r="31" spans="1:4" ht="15" customHeight="1" x14ac:dyDescent="0.25">
      <c r="A31" s="1" t="s">
        <v>52</v>
      </c>
      <c r="B31" s="1" t="s">
        <v>53</v>
      </c>
      <c r="C31" t="s">
        <v>330</v>
      </c>
      <c r="D31" s="9">
        <v>9</v>
      </c>
    </row>
    <row r="32" spans="1:4" ht="15" customHeight="1" x14ac:dyDescent="0.25"/>
    <row r="33" spans="2:4" ht="15" customHeight="1" x14ac:dyDescent="0.25">
      <c r="B33" s="26" t="s">
        <v>343</v>
      </c>
      <c r="C33" s="26"/>
      <c r="D33" s="15">
        <f>SUM(D2:D31)</f>
        <v>202</v>
      </c>
    </row>
    <row r="34" spans="2:4" ht="15" customHeight="1" x14ac:dyDescent="0.25">
      <c r="B34" s="26" t="s">
        <v>344</v>
      </c>
      <c r="C34" s="26"/>
      <c r="D34" s="15">
        <f>ROUND(AVERAGE(D2:D31),0)</f>
        <v>7</v>
      </c>
    </row>
  </sheetData>
  <sortState xmlns:xlrd2="http://schemas.microsoft.com/office/spreadsheetml/2017/richdata2" ref="A2:F31">
    <sortCondition ref="B2:B31"/>
    <sortCondition ref="A2:A31"/>
  </sortState>
  <mergeCells count="2">
    <mergeCell ref="B33:C33"/>
    <mergeCell ref="B34:C3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53946-1064-423B-9D99-42B4DB2F5DF2}">
  <dimension ref="A1:D34"/>
  <sheetViews>
    <sheetView workbookViewId="0">
      <selection activeCell="B33" sqref="B33:C34"/>
    </sheetView>
  </sheetViews>
  <sheetFormatPr defaultRowHeight="15" x14ac:dyDescent="0.25"/>
  <cols>
    <col min="1" max="2" width="15.7109375" customWidth="1"/>
    <col min="3" max="3" width="7.7109375" customWidth="1"/>
    <col min="4" max="4" width="12.7109375" style="9" customWidth="1"/>
  </cols>
  <sheetData>
    <row r="1" spans="1:4" s="8" customFormat="1" ht="35.1" customHeight="1" thickBot="1" x14ac:dyDescent="0.3">
      <c r="A1" s="13" t="s">
        <v>339</v>
      </c>
      <c r="B1" s="13" t="s">
        <v>340</v>
      </c>
      <c r="C1" s="13" t="s">
        <v>341</v>
      </c>
      <c r="D1" s="14" t="s">
        <v>342</v>
      </c>
    </row>
    <row r="2" spans="1:4" ht="15" customHeight="1" x14ac:dyDescent="0.25">
      <c r="A2" s="5" t="s">
        <v>2</v>
      </c>
      <c r="B2" s="5" t="s">
        <v>3</v>
      </c>
      <c r="C2" t="s">
        <v>331</v>
      </c>
      <c r="D2" s="9">
        <v>1</v>
      </c>
    </row>
    <row r="3" spans="1:4" ht="15" customHeight="1" x14ac:dyDescent="0.25">
      <c r="A3" s="5" t="s">
        <v>292</v>
      </c>
      <c r="B3" s="5" t="s">
        <v>293</v>
      </c>
      <c r="C3" t="s">
        <v>330</v>
      </c>
      <c r="D3" s="9">
        <v>2</v>
      </c>
    </row>
    <row r="4" spans="1:4" ht="15" customHeight="1" x14ac:dyDescent="0.25">
      <c r="A4" s="1" t="s">
        <v>252</v>
      </c>
      <c r="B4" s="1" t="s">
        <v>251</v>
      </c>
      <c r="C4" t="s">
        <v>334</v>
      </c>
      <c r="D4" s="9">
        <v>1</v>
      </c>
    </row>
    <row r="5" spans="1:4" ht="15" customHeight="1" x14ac:dyDescent="0.25">
      <c r="A5" s="1" t="s">
        <v>254</v>
      </c>
      <c r="B5" s="1" t="s">
        <v>253</v>
      </c>
      <c r="C5" t="s">
        <v>331</v>
      </c>
      <c r="D5" s="9">
        <v>3</v>
      </c>
    </row>
    <row r="6" spans="1:4" ht="15" customHeight="1" x14ac:dyDescent="0.25">
      <c r="A6" s="1" t="s">
        <v>243</v>
      </c>
      <c r="B6" s="1" t="s">
        <v>242</v>
      </c>
      <c r="C6" t="s">
        <v>332</v>
      </c>
      <c r="D6" s="9">
        <v>2</v>
      </c>
    </row>
    <row r="7" spans="1:4" ht="15" customHeight="1" x14ac:dyDescent="0.25">
      <c r="A7" s="1" t="s">
        <v>24</v>
      </c>
      <c r="B7" s="1" t="s">
        <v>222</v>
      </c>
      <c r="C7" t="s">
        <v>330</v>
      </c>
      <c r="D7" s="9">
        <v>7</v>
      </c>
    </row>
    <row r="8" spans="1:4" ht="15" customHeight="1" x14ac:dyDescent="0.25">
      <c r="A8" s="1" t="s">
        <v>246</v>
      </c>
      <c r="B8" s="1" t="s">
        <v>11</v>
      </c>
      <c r="C8" t="s">
        <v>333</v>
      </c>
      <c r="D8" s="9">
        <v>12</v>
      </c>
    </row>
    <row r="9" spans="1:4" ht="15" customHeight="1" x14ac:dyDescent="0.25">
      <c r="A9" s="5" t="s">
        <v>10</v>
      </c>
      <c r="B9" s="6" t="s">
        <v>11</v>
      </c>
      <c r="C9" t="s">
        <v>334</v>
      </c>
      <c r="D9" s="9">
        <v>1</v>
      </c>
    </row>
    <row r="10" spans="1:4" ht="15" customHeight="1" x14ac:dyDescent="0.25">
      <c r="A10" s="4" t="s">
        <v>16</v>
      </c>
      <c r="B10" s="4" t="s">
        <v>77</v>
      </c>
      <c r="C10" t="s">
        <v>332</v>
      </c>
      <c r="D10" s="9">
        <v>3</v>
      </c>
    </row>
    <row r="11" spans="1:4" ht="15" customHeight="1" x14ac:dyDescent="0.25">
      <c r="A11" s="5" t="s">
        <v>14</v>
      </c>
      <c r="B11" s="6" t="s">
        <v>15</v>
      </c>
      <c r="C11" t="s">
        <v>331</v>
      </c>
      <c r="D11" s="9">
        <v>10</v>
      </c>
    </row>
    <row r="12" spans="1:4" ht="15" customHeight="1" x14ac:dyDescent="0.25">
      <c r="A12" s="1" t="s">
        <v>16</v>
      </c>
      <c r="B12" s="1" t="s">
        <v>17</v>
      </c>
      <c r="C12" t="s">
        <v>332</v>
      </c>
      <c r="D12" s="9">
        <v>7</v>
      </c>
    </row>
    <row r="13" spans="1:4" ht="15" customHeight="1" x14ac:dyDescent="0.25">
      <c r="A13" s="1" t="s">
        <v>20</v>
      </c>
      <c r="B13" s="1" t="s">
        <v>21</v>
      </c>
      <c r="C13" t="s">
        <v>330</v>
      </c>
      <c r="D13" s="9">
        <v>2</v>
      </c>
    </row>
    <row r="14" spans="1:4" ht="15" customHeight="1" x14ac:dyDescent="0.25">
      <c r="A14" s="4" t="s">
        <v>20</v>
      </c>
      <c r="B14" s="4" t="s">
        <v>80</v>
      </c>
      <c r="C14" t="s">
        <v>331</v>
      </c>
      <c r="D14" s="9">
        <v>6</v>
      </c>
    </row>
    <row r="15" spans="1:4" ht="15" customHeight="1" x14ac:dyDescent="0.25">
      <c r="A15" s="6" t="s">
        <v>24</v>
      </c>
      <c r="B15" s="6" t="s">
        <v>25</v>
      </c>
      <c r="C15" t="s">
        <v>332</v>
      </c>
      <c r="D15" s="9">
        <v>9</v>
      </c>
    </row>
    <row r="16" spans="1:4" ht="15" customHeight="1" x14ac:dyDescent="0.25">
      <c r="A16" s="1" t="s">
        <v>241</v>
      </c>
      <c r="B16" s="1" t="s">
        <v>240</v>
      </c>
      <c r="C16" t="s">
        <v>332</v>
      </c>
      <c r="D16" s="9">
        <v>3</v>
      </c>
    </row>
    <row r="17" spans="1:4" ht="15" customHeight="1" x14ac:dyDescent="0.25">
      <c r="A17" s="1" t="s">
        <v>245</v>
      </c>
      <c r="B17" s="1" t="s">
        <v>244</v>
      </c>
      <c r="C17" t="s">
        <v>330</v>
      </c>
      <c r="D17" s="9">
        <v>1</v>
      </c>
    </row>
    <row r="18" spans="1:4" ht="15" customHeight="1" x14ac:dyDescent="0.25">
      <c r="A18" s="6" t="s">
        <v>32</v>
      </c>
      <c r="B18" s="6" t="s">
        <v>33</v>
      </c>
      <c r="C18" t="s">
        <v>333</v>
      </c>
      <c r="D18" s="9">
        <v>11</v>
      </c>
    </row>
    <row r="19" spans="1:4" ht="15" customHeight="1" x14ac:dyDescent="0.25">
      <c r="A19" s="1" t="s">
        <v>32</v>
      </c>
      <c r="B19" s="1" t="s">
        <v>33</v>
      </c>
      <c r="C19" t="s">
        <v>332</v>
      </c>
      <c r="D19" s="9">
        <v>4</v>
      </c>
    </row>
    <row r="20" spans="1:4" ht="15" customHeight="1" x14ac:dyDescent="0.25">
      <c r="A20" s="5" t="s">
        <v>304</v>
      </c>
      <c r="B20" s="5" t="s">
        <v>305</v>
      </c>
      <c r="C20" t="s">
        <v>330</v>
      </c>
      <c r="D20" s="9">
        <v>1</v>
      </c>
    </row>
    <row r="21" spans="1:4" ht="15" customHeight="1" x14ac:dyDescent="0.25">
      <c r="A21" s="4" t="s">
        <v>101</v>
      </c>
      <c r="B21" s="4" t="s">
        <v>102</v>
      </c>
      <c r="C21" t="s">
        <v>330</v>
      </c>
      <c r="D21" s="9">
        <v>11</v>
      </c>
    </row>
    <row r="22" spans="1:4" ht="15" customHeight="1" x14ac:dyDescent="0.25">
      <c r="A22" s="1" t="s">
        <v>250</v>
      </c>
      <c r="B22" s="1" t="s">
        <v>249</v>
      </c>
      <c r="C22" t="s">
        <v>331</v>
      </c>
      <c r="D22" s="9">
        <v>11</v>
      </c>
    </row>
    <row r="23" spans="1:4" ht="15" customHeight="1" x14ac:dyDescent="0.25">
      <c r="A23" s="5" t="s">
        <v>310</v>
      </c>
      <c r="B23" s="5" t="s">
        <v>311</v>
      </c>
      <c r="C23" t="s">
        <v>330</v>
      </c>
      <c r="D23" s="9">
        <v>3</v>
      </c>
    </row>
    <row r="24" spans="1:4" ht="15" customHeight="1" x14ac:dyDescent="0.25">
      <c r="A24" s="4" t="s">
        <v>109</v>
      </c>
      <c r="B24" s="4" t="s">
        <v>110</v>
      </c>
      <c r="C24" t="s">
        <v>330</v>
      </c>
      <c r="D24" s="9">
        <v>10</v>
      </c>
    </row>
    <row r="25" spans="1:4" ht="15" customHeight="1" x14ac:dyDescent="0.25">
      <c r="A25" s="2" t="s">
        <v>200</v>
      </c>
      <c r="B25" s="2" t="s">
        <v>201</v>
      </c>
      <c r="C25" t="s">
        <v>331</v>
      </c>
      <c r="D25" s="9">
        <v>10</v>
      </c>
    </row>
    <row r="26" spans="1:4" ht="15" customHeight="1" x14ac:dyDescent="0.25">
      <c r="A26" s="4" t="s">
        <v>115</v>
      </c>
      <c r="B26" s="4" t="s">
        <v>116</v>
      </c>
      <c r="C26" t="s">
        <v>334</v>
      </c>
      <c r="D26" s="9">
        <v>8</v>
      </c>
    </row>
    <row r="27" spans="1:4" ht="15" customHeight="1" x14ac:dyDescent="0.25">
      <c r="A27" s="4" t="s">
        <v>127</v>
      </c>
      <c r="B27" s="4" t="s">
        <v>128</v>
      </c>
      <c r="C27" t="s">
        <v>334</v>
      </c>
      <c r="D27" s="9">
        <v>5</v>
      </c>
    </row>
    <row r="28" spans="1:4" ht="15" customHeight="1" x14ac:dyDescent="0.25">
      <c r="A28" s="5" t="s">
        <v>323</v>
      </c>
      <c r="B28" s="5" t="s">
        <v>324</v>
      </c>
      <c r="C28" t="s">
        <v>331</v>
      </c>
      <c r="D28" s="9">
        <v>9</v>
      </c>
    </row>
    <row r="29" spans="1:4" ht="15" customHeight="1" x14ac:dyDescent="0.25">
      <c r="A29" s="2" t="s">
        <v>218</v>
      </c>
      <c r="B29" s="2" t="s">
        <v>219</v>
      </c>
      <c r="C29" t="s">
        <v>330</v>
      </c>
      <c r="D29" s="9">
        <v>12</v>
      </c>
    </row>
    <row r="30" spans="1:4" ht="15" customHeight="1" x14ac:dyDescent="0.25">
      <c r="A30" s="1" t="s">
        <v>248</v>
      </c>
      <c r="B30" s="1" t="s">
        <v>247</v>
      </c>
      <c r="C30" t="s">
        <v>333</v>
      </c>
      <c r="D30" s="9">
        <v>12</v>
      </c>
    </row>
    <row r="31" spans="1:4" ht="15" customHeight="1" x14ac:dyDescent="0.25">
      <c r="A31" s="1" t="s">
        <v>58</v>
      </c>
      <c r="B31" s="1" t="s">
        <v>59</v>
      </c>
      <c r="C31" t="s">
        <v>332</v>
      </c>
      <c r="D31" s="9">
        <v>10</v>
      </c>
    </row>
    <row r="32" spans="1:4" ht="15" customHeight="1" x14ac:dyDescent="0.25"/>
    <row r="33" spans="2:4" ht="15" customHeight="1" x14ac:dyDescent="0.25">
      <c r="B33" s="26" t="s">
        <v>343</v>
      </c>
      <c r="C33" s="26"/>
      <c r="D33" s="15">
        <f>SUM(D2:D31)</f>
        <v>187</v>
      </c>
    </row>
    <row r="34" spans="2:4" ht="15" customHeight="1" x14ac:dyDescent="0.25">
      <c r="B34" s="26" t="s">
        <v>344</v>
      </c>
      <c r="C34" s="26"/>
      <c r="D34" s="15">
        <f>ROUND(AVERAGE(D2:D31),0)</f>
        <v>6</v>
      </c>
    </row>
  </sheetData>
  <sortState xmlns:xlrd2="http://schemas.microsoft.com/office/spreadsheetml/2017/richdata2" ref="A2:G31">
    <sortCondition ref="B2:B31"/>
    <sortCondition ref="A2:A31"/>
  </sortState>
  <mergeCells count="2">
    <mergeCell ref="B33:C33"/>
    <mergeCell ref="B34:C3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D242D-9219-4C00-B1DA-C744B9A65AB7}">
  <dimension ref="A1:D34"/>
  <sheetViews>
    <sheetView workbookViewId="0">
      <selection activeCell="B33" sqref="B33:C34"/>
    </sheetView>
  </sheetViews>
  <sheetFormatPr defaultColWidth="15.7109375" defaultRowHeight="15" x14ac:dyDescent="0.25"/>
  <cols>
    <col min="3" max="3" width="7.7109375" customWidth="1"/>
    <col min="4" max="4" width="12.7109375" style="9" customWidth="1"/>
  </cols>
  <sheetData>
    <row r="1" spans="1:4" s="8" customFormat="1" ht="35.1" customHeight="1" thickBot="1" x14ac:dyDescent="0.3">
      <c r="A1" s="13" t="s">
        <v>339</v>
      </c>
      <c r="B1" s="13" t="s">
        <v>340</v>
      </c>
      <c r="C1" s="13" t="s">
        <v>341</v>
      </c>
      <c r="D1" s="14" t="s">
        <v>342</v>
      </c>
    </row>
    <row r="2" spans="1:4" ht="15" customHeight="1" x14ac:dyDescent="0.25">
      <c r="A2" s="5" t="s">
        <v>4</v>
      </c>
      <c r="B2" s="5" t="s">
        <v>5</v>
      </c>
      <c r="C2" t="s">
        <v>333</v>
      </c>
      <c r="D2" s="9">
        <v>3</v>
      </c>
    </row>
    <row r="3" spans="1:4" ht="15" customHeight="1" x14ac:dyDescent="0.25">
      <c r="A3" s="1" t="s">
        <v>260</v>
      </c>
      <c r="B3" s="1" t="s">
        <v>259</v>
      </c>
      <c r="C3" t="s">
        <v>330</v>
      </c>
      <c r="D3" s="9">
        <v>3</v>
      </c>
    </row>
    <row r="4" spans="1:4" ht="15" customHeight="1" x14ac:dyDescent="0.25">
      <c r="A4" s="5" t="s">
        <v>6</v>
      </c>
      <c r="B4" s="5" t="s">
        <v>7</v>
      </c>
      <c r="C4" t="s">
        <v>334</v>
      </c>
      <c r="D4" s="9">
        <v>6</v>
      </c>
    </row>
    <row r="5" spans="1:4" ht="15" customHeight="1" x14ac:dyDescent="0.25">
      <c r="A5" s="2" t="s">
        <v>152</v>
      </c>
      <c r="B5" s="2" t="s">
        <v>153</v>
      </c>
      <c r="C5" t="s">
        <v>331</v>
      </c>
      <c r="D5" s="9">
        <v>12</v>
      </c>
    </row>
    <row r="6" spans="1:4" ht="15" customHeight="1" x14ac:dyDescent="0.25">
      <c r="A6" s="2" t="s">
        <v>154</v>
      </c>
      <c r="B6" s="2" t="s">
        <v>155</v>
      </c>
      <c r="C6" t="s">
        <v>333</v>
      </c>
      <c r="D6" s="9">
        <v>10</v>
      </c>
    </row>
    <row r="7" spans="1:4" ht="15" customHeight="1" x14ac:dyDescent="0.25">
      <c r="A7" s="5" t="s">
        <v>18</v>
      </c>
      <c r="B7" s="5" t="s">
        <v>19</v>
      </c>
      <c r="C7" t="s">
        <v>330</v>
      </c>
      <c r="D7" s="9">
        <v>12</v>
      </c>
    </row>
    <row r="8" spans="1:4" ht="15" customHeight="1" x14ac:dyDescent="0.25">
      <c r="A8" s="1" t="s">
        <v>262</v>
      </c>
      <c r="B8" s="1" t="s">
        <v>261</v>
      </c>
      <c r="C8" t="s">
        <v>333</v>
      </c>
      <c r="D8" s="9">
        <v>4</v>
      </c>
    </row>
    <row r="9" spans="1:4" ht="15" customHeight="1" x14ac:dyDescent="0.25">
      <c r="A9" s="4" t="s">
        <v>91</v>
      </c>
      <c r="B9" s="4" t="s">
        <v>92</v>
      </c>
      <c r="C9" t="s">
        <v>334</v>
      </c>
      <c r="D9" s="9">
        <v>5</v>
      </c>
    </row>
    <row r="10" spans="1:4" ht="15" customHeight="1" x14ac:dyDescent="0.25">
      <c r="A10" s="2" t="s">
        <v>135</v>
      </c>
      <c r="B10" s="2" t="s">
        <v>171</v>
      </c>
      <c r="C10" t="s">
        <v>332</v>
      </c>
      <c r="D10" s="9">
        <v>10</v>
      </c>
    </row>
    <row r="11" spans="1:4" ht="15" customHeight="1" x14ac:dyDescent="0.25">
      <c r="A11" s="2" t="s">
        <v>176</v>
      </c>
      <c r="B11" s="2" t="s">
        <v>177</v>
      </c>
      <c r="C11" t="s">
        <v>332</v>
      </c>
      <c r="D11" s="9">
        <v>3</v>
      </c>
    </row>
    <row r="12" spans="1:4" ht="15" customHeight="1" x14ac:dyDescent="0.25">
      <c r="A12" s="2" t="s">
        <v>178</v>
      </c>
      <c r="B12" s="2" t="s">
        <v>179</v>
      </c>
      <c r="C12" t="s">
        <v>331</v>
      </c>
      <c r="D12" s="9">
        <v>7</v>
      </c>
    </row>
    <row r="13" spans="1:4" ht="15" customHeight="1" x14ac:dyDescent="0.25">
      <c r="A13" s="2" t="s">
        <v>186</v>
      </c>
      <c r="B13" s="2" t="s">
        <v>187</v>
      </c>
      <c r="C13" t="s">
        <v>332</v>
      </c>
      <c r="D13" s="9">
        <v>9</v>
      </c>
    </row>
    <row r="14" spans="1:4" ht="15" customHeight="1" x14ac:dyDescent="0.25">
      <c r="A14" s="5" t="s">
        <v>312</v>
      </c>
      <c r="B14" s="5" t="s">
        <v>313</v>
      </c>
      <c r="C14" t="s">
        <v>331</v>
      </c>
      <c r="D14" s="9">
        <v>5</v>
      </c>
    </row>
    <row r="15" spans="1:4" ht="15" customHeight="1" x14ac:dyDescent="0.25">
      <c r="A15" s="5" t="s">
        <v>314</v>
      </c>
      <c r="B15" s="5" t="s">
        <v>315</v>
      </c>
      <c r="C15" t="s">
        <v>332</v>
      </c>
      <c r="D15" s="9">
        <v>4</v>
      </c>
    </row>
    <row r="16" spans="1:4" ht="15" customHeight="1" x14ac:dyDescent="0.25">
      <c r="A16" s="2" t="s">
        <v>198</v>
      </c>
      <c r="B16" s="2" t="s">
        <v>199</v>
      </c>
      <c r="C16" t="s">
        <v>333</v>
      </c>
      <c r="D16" s="9">
        <v>7</v>
      </c>
    </row>
    <row r="17" spans="1:4" ht="15" customHeight="1" x14ac:dyDescent="0.25">
      <c r="A17" s="4" t="s">
        <v>113</v>
      </c>
      <c r="B17" s="4" t="s">
        <v>114</v>
      </c>
      <c r="C17" t="s">
        <v>331</v>
      </c>
      <c r="D17" s="9">
        <v>8</v>
      </c>
    </row>
    <row r="18" spans="1:4" ht="15" customHeight="1" x14ac:dyDescent="0.25">
      <c r="A18" s="5" t="s">
        <v>316</v>
      </c>
      <c r="B18" s="5" t="s">
        <v>317</v>
      </c>
      <c r="C18" t="s">
        <v>333</v>
      </c>
      <c r="D18" s="9">
        <v>1</v>
      </c>
    </row>
    <row r="19" spans="1:4" ht="15" customHeight="1" x14ac:dyDescent="0.25">
      <c r="A19" s="1" t="s">
        <v>38</v>
      </c>
      <c r="B19" s="1" t="s">
        <v>39</v>
      </c>
      <c r="C19" t="s">
        <v>333</v>
      </c>
      <c r="D19" s="9">
        <v>1</v>
      </c>
    </row>
    <row r="20" spans="1:4" ht="15" customHeight="1" x14ac:dyDescent="0.25">
      <c r="A20" s="1" t="s">
        <v>42</v>
      </c>
      <c r="B20" s="1" t="s">
        <v>43</v>
      </c>
      <c r="C20" t="s">
        <v>334</v>
      </c>
      <c r="D20" s="9">
        <v>5</v>
      </c>
    </row>
    <row r="21" spans="1:4" ht="15" customHeight="1" x14ac:dyDescent="0.25">
      <c r="A21" s="1" t="s">
        <v>258</v>
      </c>
      <c r="B21" s="1" t="s">
        <v>257</v>
      </c>
      <c r="C21" t="s">
        <v>333</v>
      </c>
      <c r="D21" s="9">
        <v>1</v>
      </c>
    </row>
    <row r="22" spans="1:4" ht="15" customHeight="1" x14ac:dyDescent="0.25">
      <c r="A22" s="1" t="s">
        <v>256</v>
      </c>
      <c r="B22" s="1" t="s">
        <v>255</v>
      </c>
      <c r="C22" t="s">
        <v>331</v>
      </c>
      <c r="D22" s="9">
        <v>2</v>
      </c>
    </row>
    <row r="23" spans="1:4" ht="15" customHeight="1" x14ac:dyDescent="0.25">
      <c r="A23" s="4" t="s">
        <v>129</v>
      </c>
      <c r="B23" s="4" t="s">
        <v>130</v>
      </c>
      <c r="C23" t="s">
        <v>334</v>
      </c>
      <c r="D23" s="9">
        <v>9</v>
      </c>
    </row>
    <row r="24" spans="1:4" ht="15" customHeight="1" x14ac:dyDescent="0.25">
      <c r="A24" s="1" t="s">
        <v>46</v>
      </c>
      <c r="B24" s="1" t="s">
        <v>47</v>
      </c>
      <c r="C24" t="s">
        <v>331</v>
      </c>
      <c r="D24" s="9">
        <v>6</v>
      </c>
    </row>
    <row r="25" spans="1:4" ht="15" customHeight="1" x14ac:dyDescent="0.25">
      <c r="A25" s="4" t="s">
        <v>135</v>
      </c>
      <c r="B25" s="4" t="s">
        <v>136</v>
      </c>
      <c r="C25" t="s">
        <v>331</v>
      </c>
      <c r="D25" s="9">
        <v>10</v>
      </c>
    </row>
    <row r="26" spans="1:4" ht="15" customHeight="1" x14ac:dyDescent="0.25">
      <c r="A26" s="4" t="s">
        <v>143</v>
      </c>
      <c r="B26" s="4" t="s">
        <v>144</v>
      </c>
      <c r="C26" t="s">
        <v>333</v>
      </c>
      <c r="D26" s="9">
        <v>2</v>
      </c>
    </row>
    <row r="27" spans="1:4" ht="15" customHeight="1" x14ac:dyDescent="0.25">
      <c r="A27" s="5" t="s">
        <v>325</v>
      </c>
      <c r="B27" s="5" t="s">
        <v>326</v>
      </c>
      <c r="C27" t="s">
        <v>331</v>
      </c>
      <c r="D27" s="9">
        <v>7</v>
      </c>
    </row>
    <row r="28" spans="1:4" ht="15" customHeight="1" x14ac:dyDescent="0.25">
      <c r="A28" s="5" t="s">
        <v>256</v>
      </c>
      <c r="B28" s="5" t="s">
        <v>327</v>
      </c>
      <c r="C28" t="s">
        <v>330</v>
      </c>
      <c r="D28" s="9">
        <v>7</v>
      </c>
    </row>
    <row r="29" spans="1:4" ht="15" customHeight="1" x14ac:dyDescent="0.25">
      <c r="A29" s="2" t="s">
        <v>212</v>
      </c>
      <c r="B29" s="2" t="s">
        <v>213</v>
      </c>
      <c r="C29" t="s">
        <v>334</v>
      </c>
      <c r="D29" s="9">
        <v>8</v>
      </c>
    </row>
    <row r="30" spans="1:4" ht="15" customHeight="1" x14ac:dyDescent="0.25">
      <c r="A30" s="1" t="s">
        <v>54</v>
      </c>
      <c r="B30" s="1" t="s">
        <v>55</v>
      </c>
      <c r="C30" t="s">
        <v>334</v>
      </c>
      <c r="D30" s="9">
        <v>6</v>
      </c>
    </row>
    <row r="31" spans="1:4" ht="15" customHeight="1" x14ac:dyDescent="0.25">
      <c r="A31" s="2" t="s">
        <v>216</v>
      </c>
      <c r="B31" s="2" t="s">
        <v>217</v>
      </c>
      <c r="C31" t="s">
        <v>334</v>
      </c>
      <c r="D31" s="9">
        <v>6</v>
      </c>
    </row>
    <row r="32" spans="1:4" ht="15" customHeight="1" x14ac:dyDescent="0.25"/>
    <row r="33" spans="2:4" ht="15" customHeight="1" x14ac:dyDescent="0.25">
      <c r="B33" s="26" t="s">
        <v>343</v>
      </c>
      <c r="C33" s="26"/>
      <c r="D33" s="15">
        <f>SUM(D2:D31)</f>
        <v>179</v>
      </c>
    </row>
    <row r="34" spans="2:4" ht="15" customHeight="1" x14ac:dyDescent="0.25">
      <c r="B34" s="26" t="s">
        <v>344</v>
      </c>
      <c r="C34" s="26"/>
      <c r="D34" s="15">
        <f>ROUND(AVERAGE(D2:D31),0)</f>
        <v>6</v>
      </c>
    </row>
  </sheetData>
  <sortState xmlns:xlrd2="http://schemas.microsoft.com/office/spreadsheetml/2017/richdata2" ref="A2:G31">
    <sortCondition ref="B2:B31"/>
    <sortCondition ref="A2:A31"/>
  </sortState>
  <mergeCells count="2">
    <mergeCell ref="B33:C33"/>
    <mergeCell ref="B34:C3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F29D1-7066-4D24-8E9B-0576A2FB710D}">
  <dimension ref="A1:D34"/>
  <sheetViews>
    <sheetView workbookViewId="0">
      <selection activeCell="B33" sqref="B33:C34"/>
    </sheetView>
  </sheetViews>
  <sheetFormatPr defaultRowHeight="15" x14ac:dyDescent="0.25"/>
  <cols>
    <col min="1" max="2" width="15.7109375" customWidth="1"/>
    <col min="3" max="3" width="7.7109375" customWidth="1"/>
    <col min="4" max="4" width="12.7109375" style="9" customWidth="1"/>
    <col min="14" max="14" width="15.7109375" customWidth="1"/>
  </cols>
  <sheetData>
    <row r="1" spans="1:4" s="8" customFormat="1" ht="35.1" customHeight="1" thickBot="1" x14ac:dyDescent="0.3">
      <c r="A1" s="13" t="s">
        <v>339</v>
      </c>
      <c r="B1" s="13" t="s">
        <v>340</v>
      </c>
      <c r="C1" s="13" t="s">
        <v>341</v>
      </c>
      <c r="D1" s="14" t="s">
        <v>342</v>
      </c>
    </row>
    <row r="2" spans="1:4" ht="15" customHeight="1" x14ac:dyDescent="0.25">
      <c r="A2" s="2" t="s">
        <v>151</v>
      </c>
      <c r="B2" s="2" t="s">
        <v>1</v>
      </c>
      <c r="C2" t="s">
        <v>334</v>
      </c>
      <c r="D2" s="9">
        <v>8</v>
      </c>
    </row>
    <row r="3" spans="1:4" ht="15" customHeight="1" x14ac:dyDescent="0.25">
      <c r="A3" s="3" t="s">
        <v>60</v>
      </c>
      <c r="B3" s="3" t="s">
        <v>5</v>
      </c>
      <c r="C3" t="s">
        <v>332</v>
      </c>
      <c r="D3" s="9">
        <v>6</v>
      </c>
    </row>
    <row r="4" spans="1:4" ht="15" customHeight="1" x14ac:dyDescent="0.25">
      <c r="A4" s="5" t="s">
        <v>288</v>
      </c>
      <c r="B4" s="5" t="s">
        <v>289</v>
      </c>
      <c r="C4" t="s">
        <v>333</v>
      </c>
      <c r="D4" s="9">
        <v>12</v>
      </c>
    </row>
    <row r="5" spans="1:4" ht="15" customHeight="1" x14ac:dyDescent="0.25">
      <c r="A5" s="1" t="s">
        <v>267</v>
      </c>
      <c r="B5" s="1" t="s">
        <v>234</v>
      </c>
      <c r="C5" t="s">
        <v>333</v>
      </c>
      <c r="D5" s="9">
        <v>10</v>
      </c>
    </row>
    <row r="6" spans="1:4" ht="15" customHeight="1" x14ac:dyDescent="0.25">
      <c r="A6" s="1" t="s">
        <v>266</v>
      </c>
      <c r="B6" s="1" t="s">
        <v>265</v>
      </c>
      <c r="C6" t="s">
        <v>331</v>
      </c>
      <c r="D6" s="9">
        <v>5</v>
      </c>
    </row>
    <row r="7" spans="1:4" ht="15" customHeight="1" x14ac:dyDescent="0.25">
      <c r="A7" s="4" t="s">
        <v>65</v>
      </c>
      <c r="B7" s="4" t="s">
        <v>66</v>
      </c>
      <c r="C7" t="s">
        <v>333</v>
      </c>
      <c r="D7" s="9">
        <v>11</v>
      </c>
    </row>
    <row r="8" spans="1:4" ht="15" customHeight="1" x14ac:dyDescent="0.25">
      <c r="A8" s="1" t="s">
        <v>279</v>
      </c>
      <c r="B8" s="1" t="s">
        <v>278</v>
      </c>
      <c r="C8" t="s">
        <v>334</v>
      </c>
      <c r="D8" s="9">
        <v>10</v>
      </c>
    </row>
    <row r="9" spans="1:4" ht="15" customHeight="1" x14ac:dyDescent="0.25">
      <c r="A9" s="1" t="s">
        <v>281</v>
      </c>
      <c r="B9" s="1" t="s">
        <v>280</v>
      </c>
      <c r="C9" t="s">
        <v>331</v>
      </c>
      <c r="D9" s="9">
        <v>5</v>
      </c>
    </row>
    <row r="10" spans="1:4" ht="15" customHeight="1" x14ac:dyDescent="0.25">
      <c r="A10" s="1" t="s">
        <v>277</v>
      </c>
      <c r="B10" s="1" t="s">
        <v>276</v>
      </c>
      <c r="C10" t="s">
        <v>330</v>
      </c>
      <c r="D10" s="9">
        <v>10</v>
      </c>
    </row>
    <row r="11" spans="1:4" ht="15" customHeight="1" x14ac:dyDescent="0.25">
      <c r="A11" s="1" t="s">
        <v>12</v>
      </c>
      <c r="B11" s="1" t="s">
        <v>13</v>
      </c>
      <c r="C11" t="s">
        <v>330</v>
      </c>
      <c r="D11" s="9">
        <v>8</v>
      </c>
    </row>
    <row r="12" spans="1:4" ht="15" customHeight="1" x14ac:dyDescent="0.25">
      <c r="A12" s="1" t="s">
        <v>273</v>
      </c>
      <c r="B12" s="1" t="s">
        <v>272</v>
      </c>
      <c r="C12" t="s">
        <v>334</v>
      </c>
      <c r="D12" s="9">
        <v>1</v>
      </c>
    </row>
    <row r="13" spans="1:4" ht="15" customHeight="1" x14ac:dyDescent="0.25">
      <c r="A13" s="1" t="s">
        <v>275</v>
      </c>
      <c r="B13" s="1" t="s">
        <v>274</v>
      </c>
      <c r="C13" t="s">
        <v>332</v>
      </c>
      <c r="D13" s="9">
        <v>1</v>
      </c>
    </row>
    <row r="14" spans="1:4" ht="15" customHeight="1" x14ac:dyDescent="0.25">
      <c r="A14" s="4" t="s">
        <v>87</v>
      </c>
      <c r="B14" s="4" t="s">
        <v>88</v>
      </c>
      <c r="C14" t="s">
        <v>334</v>
      </c>
      <c r="D14" s="9">
        <v>9</v>
      </c>
    </row>
    <row r="15" spans="1:4" ht="15" customHeight="1" x14ac:dyDescent="0.25">
      <c r="A15" s="4" t="s">
        <v>89</v>
      </c>
      <c r="B15" s="4" t="s">
        <v>90</v>
      </c>
      <c r="C15" t="s">
        <v>330</v>
      </c>
      <c r="D15" s="9">
        <v>3</v>
      </c>
    </row>
    <row r="16" spans="1:4" ht="15" customHeight="1" x14ac:dyDescent="0.25">
      <c r="A16" s="5" t="s">
        <v>298</v>
      </c>
      <c r="B16" s="5" t="s">
        <v>299</v>
      </c>
      <c r="C16" t="s">
        <v>333</v>
      </c>
      <c r="D16" s="9">
        <v>4</v>
      </c>
    </row>
    <row r="17" spans="1:4" ht="15" customHeight="1" x14ac:dyDescent="0.25">
      <c r="A17" s="2" t="s">
        <v>165</v>
      </c>
      <c r="B17" s="2" t="s">
        <v>166</v>
      </c>
      <c r="C17" t="s">
        <v>331</v>
      </c>
      <c r="D17" s="9">
        <v>6</v>
      </c>
    </row>
    <row r="18" spans="1:4" ht="15" customHeight="1" x14ac:dyDescent="0.25">
      <c r="A18" s="2" t="s">
        <v>169</v>
      </c>
      <c r="B18" s="2" t="s">
        <v>170</v>
      </c>
      <c r="C18" t="s">
        <v>334</v>
      </c>
      <c r="D18" s="9">
        <v>7</v>
      </c>
    </row>
    <row r="19" spans="1:4" ht="15" customHeight="1" x14ac:dyDescent="0.25">
      <c r="A19" s="1" t="s">
        <v>271</v>
      </c>
      <c r="B19" s="1" t="s">
        <v>270</v>
      </c>
      <c r="C19" t="s">
        <v>333</v>
      </c>
      <c r="D19" s="9">
        <v>2</v>
      </c>
    </row>
    <row r="20" spans="1:4" ht="15" customHeight="1" x14ac:dyDescent="0.25">
      <c r="A20" s="1" t="s">
        <v>264</v>
      </c>
      <c r="B20" s="1" t="s">
        <v>263</v>
      </c>
      <c r="C20" t="s">
        <v>330</v>
      </c>
      <c r="D20" s="9">
        <v>9</v>
      </c>
    </row>
    <row r="21" spans="1:4" ht="15" customHeight="1" x14ac:dyDescent="0.25">
      <c r="A21" s="4" t="s">
        <v>95</v>
      </c>
      <c r="B21" s="4" t="s">
        <v>96</v>
      </c>
      <c r="C21" t="s">
        <v>333</v>
      </c>
      <c r="D21" s="9">
        <v>7</v>
      </c>
    </row>
    <row r="22" spans="1:4" ht="15" customHeight="1" x14ac:dyDescent="0.25">
      <c r="A22" s="7" t="s">
        <v>97</v>
      </c>
      <c r="B22" s="4" t="s">
        <v>98</v>
      </c>
      <c r="C22" t="s">
        <v>334</v>
      </c>
      <c r="D22" s="9">
        <v>2</v>
      </c>
    </row>
    <row r="23" spans="1:4" ht="15" customHeight="1" x14ac:dyDescent="0.25">
      <c r="A23" s="4" t="s">
        <v>117</v>
      </c>
      <c r="B23" s="4" t="s">
        <v>118</v>
      </c>
      <c r="C23" t="s">
        <v>330</v>
      </c>
      <c r="D23" s="9">
        <v>11</v>
      </c>
    </row>
    <row r="24" spans="1:4" ht="15" customHeight="1" x14ac:dyDescent="0.25">
      <c r="A24" s="1" t="s">
        <v>269</v>
      </c>
      <c r="B24" s="1" t="s">
        <v>268</v>
      </c>
      <c r="C24" t="s">
        <v>331</v>
      </c>
      <c r="D24" s="9">
        <v>12</v>
      </c>
    </row>
    <row r="25" spans="1:4" ht="15" customHeight="1" x14ac:dyDescent="0.25">
      <c r="A25" s="5" t="s">
        <v>321</v>
      </c>
      <c r="B25" s="5" t="s">
        <v>322</v>
      </c>
      <c r="C25" t="s">
        <v>334</v>
      </c>
      <c r="D25" s="9">
        <v>8</v>
      </c>
    </row>
    <row r="26" spans="1:4" ht="15" customHeight="1" x14ac:dyDescent="0.25">
      <c r="A26" s="4" t="s">
        <v>123</v>
      </c>
      <c r="B26" s="4" t="s">
        <v>124</v>
      </c>
      <c r="C26" t="s">
        <v>333</v>
      </c>
      <c r="D26" s="9">
        <v>9</v>
      </c>
    </row>
    <row r="27" spans="1:4" ht="15" customHeight="1" x14ac:dyDescent="0.25">
      <c r="A27" s="4" t="s">
        <v>137</v>
      </c>
      <c r="B27" s="4" t="s">
        <v>138</v>
      </c>
      <c r="C27" t="s">
        <v>333</v>
      </c>
      <c r="D27" s="9">
        <v>10</v>
      </c>
    </row>
    <row r="28" spans="1:4" ht="15" customHeight="1" x14ac:dyDescent="0.25">
      <c r="A28" s="2" t="s">
        <v>210</v>
      </c>
      <c r="B28" s="2" t="s">
        <v>211</v>
      </c>
      <c r="C28" t="s">
        <v>334</v>
      </c>
      <c r="D28" s="9">
        <v>12</v>
      </c>
    </row>
    <row r="29" spans="1:4" ht="15" customHeight="1" x14ac:dyDescent="0.25">
      <c r="A29" s="4" t="s">
        <v>149</v>
      </c>
      <c r="B29" s="4" t="s">
        <v>150</v>
      </c>
      <c r="C29" t="s">
        <v>333</v>
      </c>
      <c r="D29" s="9">
        <v>1</v>
      </c>
    </row>
    <row r="30" spans="1:4" ht="15" customHeight="1" x14ac:dyDescent="0.25">
      <c r="A30" s="1" t="s">
        <v>56</v>
      </c>
      <c r="B30" s="1" t="s">
        <v>57</v>
      </c>
      <c r="C30" t="s">
        <v>331</v>
      </c>
      <c r="D30" s="9">
        <v>12</v>
      </c>
    </row>
    <row r="31" spans="1:4" ht="15" customHeight="1" x14ac:dyDescent="0.25">
      <c r="A31" s="5" t="s">
        <v>328</v>
      </c>
      <c r="B31" s="5" t="s">
        <v>329</v>
      </c>
      <c r="C31" t="s">
        <v>331</v>
      </c>
      <c r="D31" s="9">
        <v>12</v>
      </c>
    </row>
    <row r="32" spans="1:4" ht="15" customHeight="1" x14ac:dyDescent="0.25"/>
    <row r="33" spans="2:4" ht="15" customHeight="1" x14ac:dyDescent="0.25">
      <c r="B33" s="26" t="s">
        <v>343</v>
      </c>
      <c r="C33" s="26"/>
      <c r="D33" s="15">
        <f>SUM(D2:D31)</f>
        <v>223</v>
      </c>
    </row>
    <row r="34" spans="2:4" ht="15" customHeight="1" x14ac:dyDescent="0.25">
      <c r="B34" s="26" t="s">
        <v>344</v>
      </c>
      <c r="C34" s="26"/>
      <c r="D34" s="15">
        <f>ROUND(AVERAGE(D2:D31),0)</f>
        <v>7</v>
      </c>
    </row>
  </sheetData>
  <sortState xmlns:xlrd2="http://schemas.microsoft.com/office/spreadsheetml/2017/richdata2" ref="A2:G31">
    <sortCondition ref="B2:B31"/>
    <sortCondition ref="A2:A31"/>
  </sortState>
  <mergeCells count="2">
    <mergeCell ref="B33:C33"/>
    <mergeCell ref="B34:C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Summary</vt:lpstr>
      <vt:lpstr>9.1</vt:lpstr>
      <vt:lpstr>9.2</vt:lpstr>
      <vt:lpstr>9.3</vt:lpstr>
      <vt:lpstr>9.4</vt:lpstr>
      <vt:lpstr>9.5</vt:lpstr>
      <vt:lpstr>9.6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 Jacobs</dc:creator>
  <cp:lastModifiedBy>Grant Robinson</cp:lastModifiedBy>
  <dcterms:created xsi:type="dcterms:W3CDTF">2025-07-27T21:02:51Z</dcterms:created>
  <dcterms:modified xsi:type="dcterms:W3CDTF">2025-08-07T13:27:00Z</dcterms:modified>
</cp:coreProperties>
</file>